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V_МО_изм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Database" localSheetId="0">#REF!</definedName>
    <definedName name="_xlnm.Database">#REF!</definedName>
    <definedName name="_xlnm.Print_Titles" localSheetId="0">V_МО_изм!$A:$B</definedName>
  </definedNames>
  <calcPr calcId="145621"/>
</workbook>
</file>

<file path=xl/calcChain.xml><?xml version="1.0" encoding="utf-8"?>
<calcChain xmlns="http://schemas.openxmlformats.org/spreadsheetml/2006/main">
  <c r="FG108" i="1" l="1"/>
  <c r="FF108" i="1"/>
  <c r="FK108" i="1" s="1"/>
  <c r="FE108" i="1"/>
  <c r="FD108" i="1"/>
  <c r="FC108" i="1"/>
  <c r="FB108" i="1"/>
  <c r="FA108" i="1"/>
  <c r="EZ108" i="1"/>
  <c r="EY108" i="1"/>
  <c r="EX108" i="1"/>
  <c r="EW108" i="1"/>
  <c r="EV108" i="1"/>
  <c r="EU108" i="1"/>
  <c r="ET108" i="1"/>
  <c r="ES108" i="1"/>
  <c r="EP108" i="1"/>
  <c r="EO108" i="1"/>
  <c r="EN108" i="1"/>
  <c r="EM108" i="1"/>
  <c r="EL108" i="1"/>
  <c r="EK108" i="1"/>
  <c r="EJ108" i="1"/>
  <c r="EI108" i="1"/>
  <c r="EH108" i="1"/>
  <c r="EG108" i="1"/>
  <c r="EF108" i="1"/>
  <c r="EE108" i="1"/>
  <c r="ED108" i="1"/>
  <c r="EB108" i="1"/>
  <c r="EA108" i="1"/>
  <c r="DZ108" i="1"/>
  <c r="DY108" i="1"/>
  <c r="DV108" i="1" s="1"/>
  <c r="DX108" i="1"/>
  <c r="DW108" i="1"/>
  <c r="DS108" i="1"/>
  <c r="DP108" i="1"/>
  <c r="DN108" i="1"/>
  <c r="DO108" i="1" s="1"/>
  <c r="BZ108" i="1" s="1"/>
  <c r="DM108" i="1"/>
  <c r="DL108" i="1"/>
  <c r="DK108" i="1"/>
  <c r="DJ108" i="1"/>
  <c r="DI108" i="1"/>
  <c r="DH108" i="1"/>
  <c r="DG108" i="1"/>
  <c r="DF108" i="1"/>
  <c r="DE108" i="1"/>
  <c r="DD108" i="1"/>
  <c r="DC108" i="1"/>
  <c r="DB108" i="1"/>
  <c r="DA108" i="1"/>
  <c r="CZ108" i="1"/>
  <c r="CY108" i="1"/>
  <c r="CX108" i="1"/>
  <c r="CW108" i="1"/>
  <c r="CU108" i="1"/>
  <c r="CT108" i="1"/>
  <c r="CS108" i="1"/>
  <c r="CR108" i="1"/>
  <c r="CQ108" i="1"/>
  <c r="CP108" i="1"/>
  <c r="CO108" i="1"/>
  <c r="CN108" i="1"/>
  <c r="CM108" i="1"/>
  <c r="CL108" i="1"/>
  <c r="CK108" i="1"/>
  <c r="CJ108" i="1"/>
  <c r="CI108" i="1"/>
  <c r="CH108" i="1"/>
  <c r="CG108" i="1"/>
  <c r="CE108" i="1"/>
  <c r="CD108" i="1"/>
  <c r="CC108" i="1"/>
  <c r="CB108" i="1"/>
  <c r="CA108" i="1"/>
  <c r="BY108" i="1" s="1"/>
  <c r="BP108" i="1"/>
  <c r="BL108" i="1"/>
  <c r="BG108" i="1"/>
  <c r="AU108" i="1"/>
  <c r="AT108" i="1"/>
  <c r="AP108" i="1"/>
  <c r="AK108" i="1"/>
  <c r="AD108" i="1"/>
  <c r="AA108" i="1"/>
  <c r="W108" i="1"/>
  <c r="O108" i="1"/>
  <c r="J108" i="1"/>
  <c r="I108" i="1"/>
  <c r="H108" i="1"/>
  <c r="G108" i="1"/>
  <c r="E108" i="1" s="1"/>
  <c r="D108" i="1" s="1"/>
  <c r="F108" i="1"/>
  <c r="FM106" i="1"/>
  <c r="FL106" i="1"/>
  <c r="FJ106" i="1"/>
  <c r="FI106" i="1"/>
  <c r="FH106" i="1"/>
  <c r="ER106" i="1"/>
  <c r="EQ106" i="1"/>
  <c r="EC106" i="1"/>
  <c r="DU106" i="1"/>
  <c r="DQ106" i="1"/>
  <c r="DO106" i="1"/>
  <c r="CV106" i="1"/>
  <c r="CF106" i="1"/>
  <c r="BX106" i="1"/>
  <c r="BW106" i="1"/>
  <c r="BV106" i="1"/>
  <c r="BU106" i="1"/>
  <c r="BT106" i="1"/>
  <c r="BS106" i="1"/>
  <c r="BR106" i="1"/>
  <c r="BQ106" i="1"/>
  <c r="BN106" i="1"/>
  <c r="BM106" i="1"/>
  <c r="BK106" i="1"/>
  <c r="BJ106" i="1"/>
  <c r="BI106" i="1"/>
  <c r="BH106" i="1"/>
  <c r="BF106" i="1"/>
  <c r="BE106" i="1"/>
  <c r="BC106" i="1"/>
  <c r="BB106" i="1"/>
  <c r="AZ106" i="1"/>
  <c r="AY106" i="1"/>
  <c r="AX106" i="1"/>
  <c r="AW106" i="1"/>
  <c r="AV106" i="1"/>
  <c r="AS106" i="1"/>
  <c r="AR106" i="1"/>
  <c r="AQ106" i="1"/>
  <c r="AO106" i="1"/>
  <c r="AM106" i="1"/>
  <c r="AL106" i="1"/>
  <c r="AJ106" i="1"/>
  <c r="AI106" i="1"/>
  <c r="AH106" i="1"/>
  <c r="AG106" i="1"/>
  <c r="AF106" i="1"/>
  <c r="AE106" i="1"/>
  <c r="AC106" i="1"/>
  <c r="AB106" i="1"/>
  <c r="Z106" i="1"/>
  <c r="Y106" i="1"/>
  <c r="X106" i="1"/>
  <c r="U106" i="1"/>
  <c r="T106" i="1"/>
  <c r="S106" i="1"/>
  <c r="R106" i="1"/>
  <c r="Q106" i="1"/>
  <c r="P106" i="1"/>
  <c r="N106" i="1"/>
  <c r="M106" i="1"/>
  <c r="L106" i="1"/>
  <c r="K106" i="1"/>
  <c r="FG105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P105" i="1"/>
  <c r="FK105" i="1" s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B105" i="1"/>
  <c r="EA105" i="1"/>
  <c r="DZ105" i="1"/>
  <c r="DY105" i="1"/>
  <c r="DV105" i="1" s="1"/>
  <c r="DX105" i="1"/>
  <c r="DS105" i="1"/>
  <c r="DP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E105" i="1"/>
  <c r="CD105" i="1"/>
  <c r="CC105" i="1"/>
  <c r="CB105" i="1"/>
  <c r="BZ105" i="1" s="1"/>
  <c r="CA105" i="1"/>
  <c r="BY105" i="1" s="1"/>
  <c r="BP105" i="1"/>
  <c r="BO105" i="1"/>
  <c r="BL105" i="1"/>
  <c r="BG105" i="1"/>
  <c r="BD105" i="1"/>
  <c r="AU105" i="1"/>
  <c r="AT105" i="1"/>
  <c r="AP105" i="1"/>
  <c r="AN105" i="1"/>
  <c r="AK105" i="1"/>
  <c r="AD105" i="1"/>
  <c r="AA105" i="1"/>
  <c r="W105" i="1"/>
  <c r="O105" i="1"/>
  <c r="J105" i="1"/>
  <c r="I105" i="1"/>
  <c r="H105" i="1"/>
  <c r="G105" i="1"/>
  <c r="F105" i="1"/>
  <c r="E105" i="1" s="1"/>
  <c r="D105" i="1" s="1"/>
  <c r="FG104" i="1"/>
  <c r="FF104" i="1"/>
  <c r="FK104" i="1" s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B104" i="1"/>
  <c r="EA104" i="1"/>
  <c r="DZ104" i="1"/>
  <c r="DY104" i="1"/>
  <c r="DX104" i="1"/>
  <c r="DW104" i="1"/>
  <c r="DS104" i="1"/>
  <c r="DP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E104" i="1"/>
  <c r="CD104" i="1"/>
  <c r="CC104" i="1"/>
  <c r="CB104" i="1"/>
  <c r="CA104" i="1"/>
  <c r="BZ104" i="1"/>
  <c r="DR104" i="1" s="1"/>
  <c r="BP104" i="1"/>
  <c r="BO104" i="1"/>
  <c r="BL104" i="1"/>
  <c r="BG104" i="1"/>
  <c r="BD104" i="1"/>
  <c r="AT104" i="1" s="1"/>
  <c r="AU104" i="1"/>
  <c r="AP104" i="1"/>
  <c r="AN104" i="1"/>
  <c r="AK104" i="1"/>
  <c r="AD104" i="1"/>
  <c r="AA104" i="1"/>
  <c r="W104" i="1"/>
  <c r="O104" i="1"/>
  <c r="J104" i="1"/>
  <c r="I104" i="1"/>
  <c r="H104" i="1"/>
  <c r="G104" i="1"/>
  <c r="F104" i="1"/>
  <c r="FG103" i="1"/>
  <c r="FF103" i="1"/>
  <c r="FE103" i="1"/>
  <c r="FD103" i="1"/>
  <c r="FC103" i="1"/>
  <c r="FB103" i="1"/>
  <c r="FA103" i="1"/>
  <c r="EZ103" i="1"/>
  <c r="EY103" i="1"/>
  <c r="EX103" i="1"/>
  <c r="EW103" i="1"/>
  <c r="EV103" i="1"/>
  <c r="EU103" i="1"/>
  <c r="ET103" i="1"/>
  <c r="ES103" i="1"/>
  <c r="EP103" i="1"/>
  <c r="FK103" i="1" s="1"/>
  <c r="EO103" i="1"/>
  <c r="EN103" i="1"/>
  <c r="EM103" i="1"/>
  <c r="EL103" i="1"/>
  <c r="EK103" i="1"/>
  <c r="EJ103" i="1"/>
  <c r="EI103" i="1"/>
  <c r="EH103" i="1"/>
  <c r="EG103" i="1"/>
  <c r="EF103" i="1"/>
  <c r="EE103" i="1"/>
  <c r="ED103" i="1"/>
  <c r="EB103" i="1"/>
  <c r="EA103" i="1"/>
  <c r="DZ103" i="1"/>
  <c r="DY103" i="1"/>
  <c r="DV103" i="1" s="1"/>
  <c r="DX103" i="1"/>
  <c r="DS103" i="1"/>
  <c r="DP103" i="1"/>
  <c r="DN103" i="1"/>
  <c r="DM103" i="1"/>
  <c r="DL103" i="1"/>
  <c r="DK103" i="1"/>
  <c r="DJ103" i="1"/>
  <c r="DI103" i="1"/>
  <c r="DH103" i="1"/>
  <c r="DG103" i="1"/>
  <c r="DF103" i="1"/>
  <c r="DE103" i="1"/>
  <c r="DD103" i="1"/>
  <c r="DC103" i="1"/>
  <c r="DB103" i="1"/>
  <c r="DA103" i="1"/>
  <c r="CZ103" i="1"/>
  <c r="CY103" i="1"/>
  <c r="CX103" i="1"/>
  <c r="CW103" i="1"/>
  <c r="CU103" i="1"/>
  <c r="CT103" i="1"/>
  <c r="CS103" i="1"/>
  <c r="CR103" i="1"/>
  <c r="CQ103" i="1"/>
  <c r="CP103" i="1"/>
  <c r="CO103" i="1"/>
  <c r="CN103" i="1"/>
  <c r="CM103" i="1"/>
  <c r="CL103" i="1"/>
  <c r="CK103" i="1"/>
  <c r="CJ103" i="1"/>
  <c r="CI103" i="1"/>
  <c r="CH103" i="1"/>
  <c r="CG103" i="1"/>
  <c r="CE103" i="1"/>
  <c r="CD103" i="1"/>
  <c r="CC103" i="1"/>
  <c r="CB103" i="1"/>
  <c r="BZ103" i="1" s="1"/>
  <c r="CA103" i="1"/>
  <c r="BY103" i="1" s="1"/>
  <c r="BP103" i="1"/>
  <c r="BO103" i="1"/>
  <c r="BL103" i="1"/>
  <c r="BG103" i="1"/>
  <c r="BD103" i="1"/>
  <c r="AU103" i="1"/>
  <c r="AT103" i="1"/>
  <c r="AP103" i="1"/>
  <c r="AN103" i="1"/>
  <c r="AK103" i="1"/>
  <c r="AD103" i="1"/>
  <c r="AA103" i="1"/>
  <c r="W103" i="1"/>
  <c r="O103" i="1"/>
  <c r="J103" i="1"/>
  <c r="I103" i="1"/>
  <c r="H103" i="1"/>
  <c r="G103" i="1"/>
  <c r="F103" i="1"/>
  <c r="E103" i="1" s="1"/>
  <c r="D103" i="1" s="1"/>
  <c r="FG102" i="1"/>
  <c r="FF102" i="1"/>
  <c r="FK102" i="1" s="1"/>
  <c r="FE102" i="1"/>
  <c r="FD102" i="1"/>
  <c r="FC102" i="1"/>
  <c r="FB102" i="1"/>
  <c r="FA102" i="1"/>
  <c r="EZ102" i="1"/>
  <c r="EY102" i="1"/>
  <c r="EX102" i="1"/>
  <c r="EW102" i="1"/>
  <c r="EV102" i="1"/>
  <c r="EU102" i="1"/>
  <c r="ET102" i="1"/>
  <c r="ES102" i="1"/>
  <c r="EP102" i="1"/>
  <c r="EO102" i="1"/>
  <c r="EN102" i="1"/>
  <c r="EM102" i="1"/>
  <c r="EL102" i="1"/>
  <c r="EK102" i="1"/>
  <c r="EJ102" i="1"/>
  <c r="EI102" i="1"/>
  <c r="EH102" i="1"/>
  <c r="EG102" i="1"/>
  <c r="EF102" i="1"/>
  <c r="EE102" i="1"/>
  <c r="ED102" i="1"/>
  <c r="EB102" i="1"/>
  <c r="EA102" i="1"/>
  <c r="DZ102" i="1"/>
  <c r="DY102" i="1"/>
  <c r="DX102" i="1"/>
  <c r="DW102" i="1"/>
  <c r="DS102" i="1"/>
  <c r="DP102" i="1"/>
  <c r="DN102" i="1"/>
  <c r="DM102" i="1"/>
  <c r="DL102" i="1"/>
  <c r="DK102" i="1"/>
  <c r="DJ102" i="1"/>
  <c r="DI102" i="1"/>
  <c r="DH102" i="1"/>
  <c r="DG102" i="1"/>
  <c r="DF102" i="1"/>
  <c r="DE102" i="1"/>
  <c r="DD102" i="1"/>
  <c r="DC102" i="1"/>
  <c r="DB102" i="1"/>
  <c r="DA102" i="1"/>
  <c r="CZ102" i="1"/>
  <c r="CY102" i="1"/>
  <c r="CX102" i="1"/>
  <c r="CW102" i="1"/>
  <c r="CU102" i="1"/>
  <c r="CT102" i="1"/>
  <c r="CS102" i="1"/>
  <c r="CR102" i="1"/>
  <c r="CQ102" i="1"/>
  <c r="CP102" i="1"/>
  <c r="CO102" i="1"/>
  <c r="CN102" i="1"/>
  <c r="CM102" i="1"/>
  <c r="CL102" i="1"/>
  <c r="CK102" i="1"/>
  <c r="CJ102" i="1"/>
  <c r="CI102" i="1"/>
  <c r="CH102" i="1"/>
  <c r="CG102" i="1"/>
  <c r="CE102" i="1"/>
  <c r="CD102" i="1"/>
  <c r="CC102" i="1"/>
  <c r="CB102" i="1"/>
  <c r="CA102" i="1"/>
  <c r="BZ102" i="1"/>
  <c r="DR102" i="1" s="1"/>
  <c r="BP102" i="1"/>
  <c r="BO102" i="1"/>
  <c r="BL102" i="1"/>
  <c r="BG102" i="1"/>
  <c r="BD102" i="1"/>
  <c r="AT102" i="1" s="1"/>
  <c r="AU102" i="1"/>
  <c r="AP102" i="1"/>
  <c r="AN102" i="1"/>
  <c r="AK102" i="1"/>
  <c r="AD102" i="1"/>
  <c r="AA102" i="1"/>
  <c r="W102" i="1"/>
  <c r="O102" i="1"/>
  <c r="J102" i="1"/>
  <c r="I102" i="1"/>
  <c r="H102" i="1"/>
  <c r="G102" i="1"/>
  <c r="F102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P101" i="1"/>
  <c r="FK101" i="1" s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B101" i="1"/>
  <c r="EA101" i="1"/>
  <c r="DZ101" i="1"/>
  <c r="DY101" i="1"/>
  <c r="DV101" i="1" s="1"/>
  <c r="DX101" i="1"/>
  <c r="DS101" i="1"/>
  <c r="DP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E101" i="1"/>
  <c r="CD101" i="1"/>
  <c r="CC101" i="1"/>
  <c r="CB101" i="1"/>
  <c r="BZ101" i="1" s="1"/>
  <c r="CA101" i="1"/>
  <c r="BY101" i="1" s="1"/>
  <c r="BP101" i="1"/>
  <c r="BO101" i="1"/>
  <c r="BL101" i="1"/>
  <c r="BG101" i="1"/>
  <c r="BD101" i="1"/>
  <c r="AU101" i="1"/>
  <c r="AT101" i="1"/>
  <c r="AP101" i="1"/>
  <c r="AN101" i="1"/>
  <c r="AK101" i="1"/>
  <c r="AD101" i="1"/>
  <c r="AA101" i="1"/>
  <c r="W101" i="1"/>
  <c r="O101" i="1"/>
  <c r="J101" i="1"/>
  <c r="I101" i="1"/>
  <c r="H101" i="1"/>
  <c r="G101" i="1"/>
  <c r="F101" i="1"/>
  <c r="E101" i="1" s="1"/>
  <c r="D101" i="1" s="1"/>
  <c r="FG100" i="1"/>
  <c r="FF100" i="1"/>
  <c r="FK100" i="1" s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B100" i="1"/>
  <c r="EA100" i="1"/>
  <c r="DZ100" i="1"/>
  <c r="DY100" i="1"/>
  <c r="DX100" i="1"/>
  <c r="DW100" i="1"/>
  <c r="DS100" i="1"/>
  <c r="DP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E100" i="1"/>
  <c r="CD100" i="1"/>
  <c r="CC100" i="1"/>
  <c r="CB100" i="1"/>
  <c r="CA100" i="1"/>
  <c r="BZ100" i="1"/>
  <c r="DR100" i="1" s="1"/>
  <c r="BP100" i="1"/>
  <c r="BO100" i="1"/>
  <c r="BL100" i="1"/>
  <c r="BG100" i="1"/>
  <c r="BD100" i="1"/>
  <c r="AT100" i="1" s="1"/>
  <c r="AU100" i="1"/>
  <c r="AP100" i="1"/>
  <c r="AN100" i="1"/>
  <c r="AK100" i="1"/>
  <c r="AD100" i="1"/>
  <c r="AA100" i="1"/>
  <c r="W100" i="1"/>
  <c r="O100" i="1"/>
  <c r="J100" i="1"/>
  <c r="I100" i="1"/>
  <c r="H100" i="1"/>
  <c r="G100" i="1"/>
  <c r="F100" i="1"/>
  <c r="FG99" i="1"/>
  <c r="FF99" i="1"/>
  <c r="FE99" i="1"/>
  <c r="FD99" i="1"/>
  <c r="FC99" i="1"/>
  <c r="FB99" i="1"/>
  <c r="FA99" i="1"/>
  <c r="EZ99" i="1"/>
  <c r="EY99" i="1"/>
  <c r="EX99" i="1"/>
  <c r="EW99" i="1"/>
  <c r="EV99" i="1"/>
  <c r="EU99" i="1"/>
  <c r="ET99" i="1"/>
  <c r="ES99" i="1"/>
  <c r="EP99" i="1"/>
  <c r="FK99" i="1" s="1"/>
  <c r="EO99" i="1"/>
  <c r="EN99" i="1"/>
  <c r="EM99" i="1"/>
  <c r="EL99" i="1"/>
  <c r="EK99" i="1"/>
  <c r="EJ99" i="1"/>
  <c r="EI99" i="1"/>
  <c r="EH99" i="1"/>
  <c r="EG99" i="1"/>
  <c r="EF99" i="1"/>
  <c r="EE99" i="1"/>
  <c r="ED99" i="1"/>
  <c r="EB99" i="1"/>
  <c r="EA99" i="1"/>
  <c r="DZ99" i="1"/>
  <c r="DY99" i="1"/>
  <c r="DV99" i="1" s="1"/>
  <c r="DX99" i="1"/>
  <c r="DS99" i="1"/>
  <c r="DP99" i="1"/>
  <c r="DN99" i="1"/>
  <c r="DM99" i="1"/>
  <c r="DL99" i="1"/>
  <c r="DK99" i="1"/>
  <c r="DJ99" i="1"/>
  <c r="DI99" i="1"/>
  <c r="DH99" i="1"/>
  <c r="DG99" i="1"/>
  <c r="DF99" i="1"/>
  <c r="DE99" i="1"/>
  <c r="DD99" i="1"/>
  <c r="DC99" i="1"/>
  <c r="DB99" i="1"/>
  <c r="DA99" i="1"/>
  <c r="CZ99" i="1"/>
  <c r="CY99" i="1"/>
  <c r="CX99" i="1"/>
  <c r="CW99" i="1"/>
  <c r="CU99" i="1"/>
  <c r="CT99" i="1"/>
  <c r="CS99" i="1"/>
  <c r="CR99" i="1"/>
  <c r="CQ99" i="1"/>
  <c r="CP99" i="1"/>
  <c r="CO99" i="1"/>
  <c r="CN99" i="1"/>
  <c r="CM99" i="1"/>
  <c r="CL99" i="1"/>
  <c r="CK99" i="1"/>
  <c r="CJ99" i="1"/>
  <c r="CI99" i="1"/>
  <c r="CH99" i="1"/>
  <c r="CG99" i="1"/>
  <c r="CE99" i="1"/>
  <c r="CD99" i="1"/>
  <c r="CC99" i="1"/>
  <c r="CB99" i="1"/>
  <c r="BZ99" i="1" s="1"/>
  <c r="CA99" i="1"/>
  <c r="BY99" i="1" s="1"/>
  <c r="BP99" i="1"/>
  <c r="BO99" i="1"/>
  <c r="BL99" i="1"/>
  <c r="BG99" i="1"/>
  <c r="BD99" i="1"/>
  <c r="AU99" i="1"/>
  <c r="AT99" i="1"/>
  <c r="AP99" i="1"/>
  <c r="AN99" i="1"/>
  <c r="AK99" i="1"/>
  <c r="AD99" i="1"/>
  <c r="AA99" i="1"/>
  <c r="W99" i="1"/>
  <c r="O99" i="1"/>
  <c r="J99" i="1"/>
  <c r="I99" i="1"/>
  <c r="H99" i="1"/>
  <c r="G99" i="1"/>
  <c r="F99" i="1"/>
  <c r="E99" i="1" s="1"/>
  <c r="D99" i="1" s="1"/>
  <c r="FG98" i="1"/>
  <c r="FF98" i="1"/>
  <c r="FK98" i="1" s="1"/>
  <c r="FE98" i="1"/>
  <c r="FD98" i="1"/>
  <c r="FC98" i="1"/>
  <c r="FB98" i="1"/>
  <c r="FA98" i="1"/>
  <c r="EZ98" i="1"/>
  <c r="EY98" i="1"/>
  <c r="EX98" i="1"/>
  <c r="EW98" i="1"/>
  <c r="EV98" i="1"/>
  <c r="EU98" i="1"/>
  <c r="ET98" i="1"/>
  <c r="ES98" i="1"/>
  <c r="EP98" i="1"/>
  <c r="EO98" i="1"/>
  <c r="EN98" i="1"/>
  <c r="EM98" i="1"/>
  <c r="EL98" i="1"/>
  <c r="EK98" i="1"/>
  <c r="EJ98" i="1"/>
  <c r="EI98" i="1"/>
  <c r="EH98" i="1"/>
  <c r="EG98" i="1"/>
  <c r="EF98" i="1"/>
  <c r="EE98" i="1"/>
  <c r="ED98" i="1"/>
  <c r="EB98" i="1"/>
  <c r="EA98" i="1"/>
  <c r="DZ98" i="1"/>
  <c r="DY98" i="1"/>
  <c r="DX98" i="1"/>
  <c r="DW98" i="1"/>
  <c r="DS98" i="1"/>
  <c r="DP98" i="1"/>
  <c r="DN98" i="1"/>
  <c r="DM98" i="1"/>
  <c r="DL98" i="1"/>
  <c r="DK98" i="1"/>
  <c r="DJ98" i="1"/>
  <c r="DI98" i="1"/>
  <c r="DH98" i="1"/>
  <c r="DG98" i="1"/>
  <c r="DF98" i="1"/>
  <c r="DE98" i="1"/>
  <c r="DD98" i="1"/>
  <c r="DC98" i="1"/>
  <c r="DB98" i="1"/>
  <c r="DA98" i="1"/>
  <c r="CZ98" i="1"/>
  <c r="CY98" i="1"/>
  <c r="CX98" i="1"/>
  <c r="CW98" i="1"/>
  <c r="CU98" i="1"/>
  <c r="CT98" i="1"/>
  <c r="CS98" i="1"/>
  <c r="CR98" i="1"/>
  <c r="CQ98" i="1"/>
  <c r="CP98" i="1"/>
  <c r="CO98" i="1"/>
  <c r="CN98" i="1"/>
  <c r="CM98" i="1"/>
  <c r="CL98" i="1"/>
  <c r="CK98" i="1"/>
  <c r="CJ98" i="1"/>
  <c r="CI98" i="1"/>
  <c r="CH98" i="1"/>
  <c r="CG98" i="1"/>
  <c r="CE98" i="1"/>
  <c r="CD98" i="1"/>
  <c r="CC98" i="1"/>
  <c r="CB98" i="1"/>
  <c r="CA98" i="1"/>
  <c r="BZ98" i="1"/>
  <c r="DR98" i="1" s="1"/>
  <c r="BP98" i="1"/>
  <c r="BO98" i="1"/>
  <c r="BL98" i="1"/>
  <c r="BG98" i="1"/>
  <c r="BD98" i="1"/>
  <c r="AT98" i="1" s="1"/>
  <c r="AU98" i="1"/>
  <c r="AP98" i="1"/>
  <c r="AN98" i="1"/>
  <c r="AK98" i="1"/>
  <c r="AD98" i="1"/>
  <c r="AA98" i="1"/>
  <c r="W98" i="1"/>
  <c r="O98" i="1"/>
  <c r="J98" i="1"/>
  <c r="I98" i="1"/>
  <c r="H98" i="1"/>
  <c r="G98" i="1"/>
  <c r="F98" i="1"/>
  <c r="FG97" i="1"/>
  <c r="FF97" i="1"/>
  <c r="FE97" i="1"/>
  <c r="FD97" i="1"/>
  <c r="FC97" i="1"/>
  <c r="FB97" i="1"/>
  <c r="FA97" i="1"/>
  <c r="EZ97" i="1"/>
  <c r="EY97" i="1"/>
  <c r="EX97" i="1"/>
  <c r="EW97" i="1"/>
  <c r="EV97" i="1"/>
  <c r="EU97" i="1"/>
  <c r="ET97" i="1"/>
  <c r="ES97" i="1"/>
  <c r="EP97" i="1"/>
  <c r="FK97" i="1" s="1"/>
  <c r="EO97" i="1"/>
  <c r="EN97" i="1"/>
  <c r="EM97" i="1"/>
  <c r="EL97" i="1"/>
  <c r="EK97" i="1"/>
  <c r="EJ97" i="1"/>
  <c r="EI97" i="1"/>
  <c r="EH97" i="1"/>
  <c r="EG97" i="1"/>
  <c r="EF97" i="1"/>
  <c r="EE97" i="1"/>
  <c r="ED97" i="1"/>
  <c r="EB97" i="1"/>
  <c r="EA97" i="1"/>
  <c r="DZ97" i="1"/>
  <c r="DY97" i="1"/>
  <c r="DV97" i="1" s="1"/>
  <c r="DX97" i="1"/>
  <c r="DS97" i="1"/>
  <c r="DP97" i="1"/>
  <c r="DN97" i="1"/>
  <c r="DM97" i="1"/>
  <c r="DL97" i="1"/>
  <c r="DK97" i="1"/>
  <c r="DJ97" i="1"/>
  <c r="DI97" i="1"/>
  <c r="DH97" i="1"/>
  <c r="DG97" i="1"/>
  <c r="DF97" i="1"/>
  <c r="DE97" i="1"/>
  <c r="DD97" i="1"/>
  <c r="DC97" i="1"/>
  <c r="DB97" i="1"/>
  <c r="DA97" i="1"/>
  <c r="CZ97" i="1"/>
  <c r="CY97" i="1"/>
  <c r="CX97" i="1"/>
  <c r="CW97" i="1"/>
  <c r="CU97" i="1"/>
  <c r="CT97" i="1"/>
  <c r="CS97" i="1"/>
  <c r="CR97" i="1"/>
  <c r="CQ97" i="1"/>
  <c r="CP97" i="1"/>
  <c r="CO97" i="1"/>
  <c r="CN97" i="1"/>
  <c r="CM97" i="1"/>
  <c r="CL97" i="1"/>
  <c r="CK97" i="1"/>
  <c r="CJ97" i="1"/>
  <c r="CI97" i="1"/>
  <c r="CH97" i="1"/>
  <c r="CG97" i="1"/>
  <c r="CE97" i="1"/>
  <c r="CD97" i="1"/>
  <c r="CC97" i="1"/>
  <c r="CB97" i="1"/>
  <c r="BZ97" i="1" s="1"/>
  <c r="CA97" i="1"/>
  <c r="BY97" i="1" s="1"/>
  <c r="BP97" i="1"/>
  <c r="BO97" i="1"/>
  <c r="BL97" i="1"/>
  <c r="BG97" i="1"/>
  <c r="BD97" i="1"/>
  <c r="AU97" i="1"/>
  <c r="AT97" i="1"/>
  <c r="AP97" i="1"/>
  <c r="AN97" i="1"/>
  <c r="AK97" i="1"/>
  <c r="AD97" i="1"/>
  <c r="AA97" i="1"/>
  <c r="W97" i="1"/>
  <c r="O97" i="1"/>
  <c r="J97" i="1"/>
  <c r="I97" i="1"/>
  <c r="H97" i="1"/>
  <c r="G97" i="1"/>
  <c r="F97" i="1"/>
  <c r="E97" i="1" s="1"/>
  <c r="D97" i="1" s="1"/>
  <c r="FG96" i="1"/>
  <c r="FF96" i="1"/>
  <c r="FK96" i="1" s="1"/>
  <c r="FE96" i="1"/>
  <c r="FD96" i="1"/>
  <c r="FC96" i="1"/>
  <c r="FB96" i="1"/>
  <c r="FA96" i="1"/>
  <c r="EZ96" i="1"/>
  <c r="EY96" i="1"/>
  <c r="EX96" i="1"/>
  <c r="EW96" i="1"/>
  <c r="EV96" i="1"/>
  <c r="EU96" i="1"/>
  <c r="ET96" i="1"/>
  <c r="ES96" i="1"/>
  <c r="EP96" i="1"/>
  <c r="EO96" i="1"/>
  <c r="EN96" i="1"/>
  <c r="EM96" i="1"/>
  <c r="EL96" i="1"/>
  <c r="EK96" i="1"/>
  <c r="EJ96" i="1"/>
  <c r="EI96" i="1"/>
  <c r="EH96" i="1"/>
  <c r="EG96" i="1"/>
  <c r="EF96" i="1"/>
  <c r="EE96" i="1"/>
  <c r="ED96" i="1"/>
  <c r="EB96" i="1"/>
  <c r="EA96" i="1"/>
  <c r="DZ96" i="1"/>
  <c r="DY96" i="1"/>
  <c r="DX96" i="1"/>
  <c r="DW96" i="1"/>
  <c r="DS96" i="1"/>
  <c r="DP96" i="1"/>
  <c r="DN96" i="1"/>
  <c r="DM96" i="1"/>
  <c r="DL96" i="1"/>
  <c r="DK96" i="1"/>
  <c r="DJ96" i="1"/>
  <c r="DI96" i="1"/>
  <c r="DH96" i="1"/>
  <c r="DG96" i="1"/>
  <c r="DF96" i="1"/>
  <c r="DE96" i="1"/>
  <c r="DD96" i="1"/>
  <c r="DC96" i="1"/>
  <c r="DB96" i="1"/>
  <c r="DA96" i="1"/>
  <c r="CZ96" i="1"/>
  <c r="CY96" i="1"/>
  <c r="CX96" i="1"/>
  <c r="CW96" i="1"/>
  <c r="CU96" i="1"/>
  <c r="CT96" i="1"/>
  <c r="CS96" i="1"/>
  <c r="CR96" i="1"/>
  <c r="CQ96" i="1"/>
  <c r="CP96" i="1"/>
  <c r="CO96" i="1"/>
  <c r="CN96" i="1"/>
  <c r="CM96" i="1"/>
  <c r="CL96" i="1"/>
  <c r="CK96" i="1"/>
  <c r="CJ96" i="1"/>
  <c r="CI96" i="1"/>
  <c r="CH96" i="1"/>
  <c r="CG96" i="1"/>
  <c r="CE96" i="1"/>
  <c r="CD96" i="1"/>
  <c r="CC96" i="1"/>
  <c r="CB96" i="1"/>
  <c r="CA96" i="1"/>
  <c r="BZ96" i="1"/>
  <c r="DR96" i="1" s="1"/>
  <c r="BP96" i="1"/>
  <c r="BO96" i="1"/>
  <c r="BL96" i="1"/>
  <c r="BG96" i="1"/>
  <c r="BD96" i="1"/>
  <c r="AT96" i="1" s="1"/>
  <c r="AU96" i="1"/>
  <c r="AP96" i="1"/>
  <c r="AN96" i="1"/>
  <c r="AK96" i="1"/>
  <c r="AD96" i="1"/>
  <c r="AA96" i="1"/>
  <c r="W96" i="1"/>
  <c r="O96" i="1"/>
  <c r="J96" i="1"/>
  <c r="I96" i="1"/>
  <c r="H96" i="1"/>
  <c r="G96" i="1"/>
  <c r="F96" i="1"/>
  <c r="FG95" i="1"/>
  <c r="FF95" i="1"/>
  <c r="FE95" i="1"/>
  <c r="FD95" i="1"/>
  <c r="FC95" i="1"/>
  <c r="FB95" i="1"/>
  <c r="FA95" i="1"/>
  <c r="EZ95" i="1"/>
  <c r="EY95" i="1"/>
  <c r="EX95" i="1"/>
  <c r="EW95" i="1"/>
  <c r="EV95" i="1"/>
  <c r="EU95" i="1"/>
  <c r="ET95" i="1"/>
  <c r="ES95" i="1"/>
  <c r="EP95" i="1"/>
  <c r="FK95" i="1" s="1"/>
  <c r="EO95" i="1"/>
  <c r="EN95" i="1"/>
  <c r="EM95" i="1"/>
  <c r="EL95" i="1"/>
  <c r="EK95" i="1"/>
  <c r="EJ95" i="1"/>
  <c r="EI95" i="1"/>
  <c r="EH95" i="1"/>
  <c r="EG95" i="1"/>
  <c r="EF95" i="1"/>
  <c r="EE95" i="1"/>
  <c r="ED95" i="1"/>
  <c r="EB95" i="1"/>
  <c r="EA95" i="1"/>
  <c r="DZ95" i="1"/>
  <c r="DY95" i="1"/>
  <c r="DV95" i="1" s="1"/>
  <c r="DX95" i="1"/>
  <c r="DS95" i="1"/>
  <c r="DP95" i="1"/>
  <c r="DN95" i="1"/>
  <c r="DM95" i="1"/>
  <c r="DL95" i="1"/>
  <c r="DK95" i="1"/>
  <c r="DJ95" i="1"/>
  <c r="DI95" i="1"/>
  <c r="DH95" i="1"/>
  <c r="DG95" i="1"/>
  <c r="DF95" i="1"/>
  <c r="DE95" i="1"/>
  <c r="DD95" i="1"/>
  <c r="DC95" i="1"/>
  <c r="DB95" i="1"/>
  <c r="DA95" i="1"/>
  <c r="CZ95" i="1"/>
  <c r="CY95" i="1"/>
  <c r="CX95" i="1"/>
  <c r="CW95" i="1"/>
  <c r="CU95" i="1"/>
  <c r="CT95" i="1"/>
  <c r="CS95" i="1"/>
  <c r="CR95" i="1"/>
  <c r="CQ95" i="1"/>
  <c r="CP95" i="1"/>
  <c r="CO95" i="1"/>
  <c r="CN95" i="1"/>
  <c r="CM95" i="1"/>
  <c r="CL95" i="1"/>
  <c r="CK95" i="1"/>
  <c r="CJ95" i="1"/>
  <c r="CI95" i="1"/>
  <c r="CH95" i="1"/>
  <c r="CG95" i="1"/>
  <c r="CE95" i="1"/>
  <c r="CD95" i="1"/>
  <c r="CC95" i="1"/>
  <c r="CB95" i="1"/>
  <c r="BZ95" i="1" s="1"/>
  <c r="CA95" i="1"/>
  <c r="BY95" i="1" s="1"/>
  <c r="BP95" i="1"/>
  <c r="BO95" i="1"/>
  <c r="BL95" i="1"/>
  <c r="BG95" i="1"/>
  <c r="BD95" i="1"/>
  <c r="AU95" i="1"/>
  <c r="AT95" i="1"/>
  <c r="AP95" i="1"/>
  <c r="AN95" i="1"/>
  <c r="AK95" i="1"/>
  <c r="AD95" i="1"/>
  <c r="AA95" i="1"/>
  <c r="W95" i="1"/>
  <c r="O95" i="1"/>
  <c r="J95" i="1"/>
  <c r="I95" i="1"/>
  <c r="H95" i="1"/>
  <c r="G95" i="1"/>
  <c r="F95" i="1"/>
  <c r="E95" i="1" s="1"/>
  <c r="D95" i="1" s="1"/>
  <c r="FG94" i="1"/>
  <c r="FF94" i="1"/>
  <c r="FK94" i="1" s="1"/>
  <c r="FE94" i="1"/>
  <c r="FD94" i="1"/>
  <c r="FC94" i="1"/>
  <c r="FB94" i="1"/>
  <c r="FA94" i="1"/>
  <c r="EZ94" i="1"/>
  <c r="EY94" i="1"/>
  <c r="EX94" i="1"/>
  <c r="EW94" i="1"/>
  <c r="EV94" i="1"/>
  <c r="EU94" i="1"/>
  <c r="ET94" i="1"/>
  <c r="ES94" i="1"/>
  <c r="EP94" i="1"/>
  <c r="EO94" i="1"/>
  <c r="EN94" i="1"/>
  <c r="EM94" i="1"/>
  <c r="EL94" i="1"/>
  <c r="EK94" i="1"/>
  <c r="EJ94" i="1"/>
  <c r="EI94" i="1"/>
  <c r="EH94" i="1"/>
  <c r="EG94" i="1"/>
  <c r="EF94" i="1"/>
  <c r="EE94" i="1"/>
  <c r="ED94" i="1"/>
  <c r="EB94" i="1"/>
  <c r="EA94" i="1"/>
  <c r="DZ94" i="1"/>
  <c r="DY94" i="1"/>
  <c r="DX94" i="1"/>
  <c r="DW94" i="1"/>
  <c r="DS94" i="1"/>
  <c r="DP94" i="1"/>
  <c r="DN94" i="1"/>
  <c r="DM94" i="1"/>
  <c r="DL94" i="1"/>
  <c r="DK94" i="1"/>
  <c r="DJ94" i="1"/>
  <c r="DI94" i="1"/>
  <c r="DH94" i="1"/>
  <c r="DG94" i="1"/>
  <c r="DF94" i="1"/>
  <c r="DE94" i="1"/>
  <c r="DD94" i="1"/>
  <c r="DC94" i="1"/>
  <c r="DB94" i="1"/>
  <c r="DA94" i="1"/>
  <c r="CZ94" i="1"/>
  <c r="CY94" i="1"/>
  <c r="CX94" i="1"/>
  <c r="CW94" i="1"/>
  <c r="CU94" i="1"/>
  <c r="CT94" i="1"/>
  <c r="CS94" i="1"/>
  <c r="CR94" i="1"/>
  <c r="CQ94" i="1"/>
  <c r="CP94" i="1"/>
  <c r="CO94" i="1"/>
  <c r="CN94" i="1"/>
  <c r="CM94" i="1"/>
  <c r="CL94" i="1"/>
  <c r="CK94" i="1"/>
  <c r="CJ94" i="1"/>
  <c r="CI94" i="1"/>
  <c r="CH94" i="1"/>
  <c r="CG94" i="1"/>
  <c r="CE94" i="1"/>
  <c r="CD94" i="1"/>
  <c r="CC94" i="1"/>
  <c r="CB94" i="1"/>
  <c r="CA94" i="1"/>
  <c r="BZ94" i="1"/>
  <c r="DR94" i="1" s="1"/>
  <c r="BP94" i="1"/>
  <c r="BO94" i="1"/>
  <c r="BL94" i="1"/>
  <c r="BG94" i="1"/>
  <c r="BD94" i="1"/>
  <c r="AT94" i="1" s="1"/>
  <c r="AU94" i="1"/>
  <c r="AP94" i="1"/>
  <c r="AN94" i="1"/>
  <c r="AK94" i="1"/>
  <c r="AD94" i="1"/>
  <c r="AA94" i="1"/>
  <c r="W94" i="1"/>
  <c r="O94" i="1"/>
  <c r="J94" i="1"/>
  <c r="I94" i="1"/>
  <c r="H94" i="1"/>
  <c r="G94" i="1"/>
  <c r="F94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P93" i="1"/>
  <c r="FK93" i="1" s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B93" i="1"/>
  <c r="EA93" i="1"/>
  <c r="DZ93" i="1"/>
  <c r="DY93" i="1"/>
  <c r="DV93" i="1" s="1"/>
  <c r="DX93" i="1"/>
  <c r="DS93" i="1"/>
  <c r="DP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E93" i="1"/>
  <c r="CD93" i="1"/>
  <c r="CC93" i="1"/>
  <c r="CB93" i="1"/>
  <c r="BZ93" i="1" s="1"/>
  <c r="CA93" i="1"/>
  <c r="BY93" i="1" s="1"/>
  <c r="BP93" i="1"/>
  <c r="BO93" i="1"/>
  <c r="BL93" i="1"/>
  <c r="BG93" i="1"/>
  <c r="BD93" i="1"/>
  <c r="AU93" i="1"/>
  <c r="AT93" i="1"/>
  <c r="AP93" i="1"/>
  <c r="AN93" i="1"/>
  <c r="AK93" i="1"/>
  <c r="AD93" i="1"/>
  <c r="AA93" i="1"/>
  <c r="W93" i="1"/>
  <c r="O93" i="1"/>
  <c r="J93" i="1"/>
  <c r="I93" i="1"/>
  <c r="H93" i="1"/>
  <c r="G93" i="1"/>
  <c r="F93" i="1"/>
  <c r="E93" i="1" s="1"/>
  <c r="D93" i="1" s="1"/>
  <c r="FG92" i="1"/>
  <c r="FF92" i="1"/>
  <c r="FK92" i="1" s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B92" i="1"/>
  <c r="EA92" i="1"/>
  <c r="DZ92" i="1"/>
  <c r="DY92" i="1"/>
  <c r="DX92" i="1"/>
  <c r="DW92" i="1"/>
  <c r="DS92" i="1"/>
  <c r="DP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E92" i="1"/>
  <c r="CD92" i="1"/>
  <c r="CC92" i="1"/>
  <c r="CB92" i="1"/>
  <c r="CA92" i="1"/>
  <c r="BZ92" i="1"/>
  <c r="DR92" i="1" s="1"/>
  <c r="BP92" i="1"/>
  <c r="BO92" i="1"/>
  <c r="BL92" i="1"/>
  <c r="BG92" i="1"/>
  <c r="BD92" i="1"/>
  <c r="AT92" i="1" s="1"/>
  <c r="AU92" i="1"/>
  <c r="AP92" i="1"/>
  <c r="AN92" i="1"/>
  <c r="AK92" i="1"/>
  <c r="AD92" i="1"/>
  <c r="AA92" i="1"/>
  <c r="W92" i="1"/>
  <c r="O92" i="1"/>
  <c r="J92" i="1"/>
  <c r="I92" i="1"/>
  <c r="H92" i="1"/>
  <c r="G92" i="1"/>
  <c r="F92" i="1"/>
  <c r="FG91" i="1"/>
  <c r="FF91" i="1"/>
  <c r="FE91" i="1"/>
  <c r="FD91" i="1"/>
  <c r="FC91" i="1"/>
  <c r="FB91" i="1"/>
  <c r="FA91" i="1"/>
  <c r="EZ91" i="1"/>
  <c r="EY91" i="1"/>
  <c r="EX91" i="1"/>
  <c r="EW91" i="1"/>
  <c r="EV91" i="1"/>
  <c r="EU91" i="1"/>
  <c r="ET91" i="1"/>
  <c r="ES91" i="1"/>
  <c r="EP91" i="1"/>
  <c r="FK91" i="1" s="1"/>
  <c r="EO91" i="1"/>
  <c r="EN91" i="1"/>
  <c r="EM91" i="1"/>
  <c r="EL91" i="1"/>
  <c r="EK91" i="1"/>
  <c r="EJ91" i="1"/>
  <c r="EI91" i="1"/>
  <c r="EH91" i="1"/>
  <c r="EG91" i="1"/>
  <c r="EF91" i="1"/>
  <c r="EE91" i="1"/>
  <c r="ED91" i="1"/>
  <c r="EB91" i="1"/>
  <c r="EA91" i="1"/>
  <c r="DZ91" i="1"/>
  <c r="DY91" i="1"/>
  <c r="DV91" i="1" s="1"/>
  <c r="DX91" i="1"/>
  <c r="DS91" i="1"/>
  <c r="DP91" i="1"/>
  <c r="DN91" i="1"/>
  <c r="DM91" i="1"/>
  <c r="DL91" i="1"/>
  <c r="DK91" i="1"/>
  <c r="DJ91" i="1"/>
  <c r="DI91" i="1"/>
  <c r="DH91" i="1"/>
  <c r="DG91" i="1"/>
  <c r="DF91" i="1"/>
  <c r="DE91" i="1"/>
  <c r="DD91" i="1"/>
  <c r="DC91" i="1"/>
  <c r="DB91" i="1"/>
  <c r="DA91" i="1"/>
  <c r="CZ91" i="1"/>
  <c r="CY91" i="1"/>
  <c r="CX91" i="1"/>
  <c r="CW91" i="1"/>
  <c r="CU91" i="1"/>
  <c r="CT91" i="1"/>
  <c r="CS91" i="1"/>
  <c r="CR91" i="1"/>
  <c r="CQ91" i="1"/>
  <c r="CP91" i="1"/>
  <c r="CO91" i="1"/>
  <c r="CN91" i="1"/>
  <c r="CM91" i="1"/>
  <c r="CL91" i="1"/>
  <c r="CK91" i="1"/>
  <c r="CJ91" i="1"/>
  <c r="CI91" i="1"/>
  <c r="CH91" i="1"/>
  <c r="CG91" i="1"/>
  <c r="CE91" i="1"/>
  <c r="CD91" i="1"/>
  <c r="CC91" i="1"/>
  <c r="CB91" i="1"/>
  <c r="BZ91" i="1" s="1"/>
  <c r="CA91" i="1"/>
  <c r="BY91" i="1" s="1"/>
  <c r="BP91" i="1"/>
  <c r="BO91" i="1"/>
  <c r="BL91" i="1"/>
  <c r="BG91" i="1"/>
  <c r="BD91" i="1"/>
  <c r="AU91" i="1"/>
  <c r="AT91" i="1"/>
  <c r="AP91" i="1"/>
  <c r="AN91" i="1"/>
  <c r="AK91" i="1"/>
  <c r="AD91" i="1"/>
  <c r="AA91" i="1"/>
  <c r="W91" i="1"/>
  <c r="O91" i="1"/>
  <c r="J91" i="1"/>
  <c r="I91" i="1"/>
  <c r="H91" i="1"/>
  <c r="G91" i="1"/>
  <c r="F91" i="1"/>
  <c r="E91" i="1" s="1"/>
  <c r="D91" i="1" s="1"/>
  <c r="FG90" i="1"/>
  <c r="FF90" i="1"/>
  <c r="FK90" i="1" s="1"/>
  <c r="FE90" i="1"/>
  <c r="FD90" i="1"/>
  <c r="FC90" i="1"/>
  <c r="FB90" i="1"/>
  <c r="FA90" i="1"/>
  <c r="EZ90" i="1"/>
  <c r="EY90" i="1"/>
  <c r="EX90" i="1"/>
  <c r="EW90" i="1"/>
  <c r="EV90" i="1"/>
  <c r="EU90" i="1"/>
  <c r="ET90" i="1"/>
  <c r="ES90" i="1"/>
  <c r="EP90" i="1"/>
  <c r="EO90" i="1"/>
  <c r="EN90" i="1"/>
  <c r="EM90" i="1"/>
  <c r="EL90" i="1"/>
  <c r="EK90" i="1"/>
  <c r="EJ90" i="1"/>
  <c r="EI90" i="1"/>
  <c r="EH90" i="1"/>
  <c r="EG90" i="1"/>
  <c r="EF90" i="1"/>
  <c r="EE90" i="1"/>
  <c r="ED90" i="1"/>
  <c r="EB90" i="1"/>
  <c r="EA90" i="1"/>
  <c r="DZ90" i="1"/>
  <c r="DY90" i="1"/>
  <c r="DX90" i="1"/>
  <c r="DW90" i="1"/>
  <c r="DS90" i="1"/>
  <c r="DP90" i="1"/>
  <c r="DN90" i="1"/>
  <c r="DM90" i="1"/>
  <c r="DL90" i="1"/>
  <c r="DK90" i="1"/>
  <c r="DJ90" i="1"/>
  <c r="DI90" i="1"/>
  <c r="DH90" i="1"/>
  <c r="DG90" i="1"/>
  <c r="DF90" i="1"/>
  <c r="DE90" i="1"/>
  <c r="DD90" i="1"/>
  <c r="DC90" i="1"/>
  <c r="DB90" i="1"/>
  <c r="DA90" i="1"/>
  <c r="CZ90" i="1"/>
  <c r="CY90" i="1"/>
  <c r="CX90" i="1"/>
  <c r="CW90" i="1"/>
  <c r="CU90" i="1"/>
  <c r="CT90" i="1"/>
  <c r="CS90" i="1"/>
  <c r="CR90" i="1"/>
  <c r="CQ90" i="1"/>
  <c r="CP90" i="1"/>
  <c r="CO90" i="1"/>
  <c r="CN90" i="1"/>
  <c r="CM90" i="1"/>
  <c r="CL90" i="1"/>
  <c r="CK90" i="1"/>
  <c r="CJ90" i="1"/>
  <c r="CI90" i="1"/>
  <c r="CH90" i="1"/>
  <c r="CG90" i="1"/>
  <c r="CE90" i="1"/>
  <c r="CD90" i="1"/>
  <c r="CC90" i="1"/>
  <c r="CB90" i="1"/>
  <c r="CA90" i="1"/>
  <c r="BZ90" i="1"/>
  <c r="DR90" i="1" s="1"/>
  <c r="BP90" i="1"/>
  <c r="BO90" i="1"/>
  <c r="BL90" i="1"/>
  <c r="BG90" i="1"/>
  <c r="BD90" i="1"/>
  <c r="AT90" i="1" s="1"/>
  <c r="AU90" i="1"/>
  <c r="AP90" i="1"/>
  <c r="AN90" i="1"/>
  <c r="AK90" i="1"/>
  <c r="AD90" i="1"/>
  <c r="AA90" i="1"/>
  <c r="W90" i="1"/>
  <c r="O90" i="1"/>
  <c r="J90" i="1"/>
  <c r="I90" i="1"/>
  <c r="H90" i="1"/>
  <c r="G90" i="1"/>
  <c r="F90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P89" i="1"/>
  <c r="FK89" i="1" s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B89" i="1"/>
  <c r="EA89" i="1"/>
  <c r="DZ89" i="1"/>
  <c r="DY89" i="1"/>
  <c r="DV89" i="1" s="1"/>
  <c r="DX89" i="1"/>
  <c r="DS89" i="1"/>
  <c r="DP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E89" i="1"/>
  <c r="CD89" i="1"/>
  <c r="CC89" i="1"/>
  <c r="CB89" i="1"/>
  <c r="BZ89" i="1" s="1"/>
  <c r="CA89" i="1"/>
  <c r="BY89" i="1" s="1"/>
  <c r="BP89" i="1"/>
  <c r="BO89" i="1"/>
  <c r="BL89" i="1"/>
  <c r="BG89" i="1"/>
  <c r="BD89" i="1"/>
  <c r="AU89" i="1"/>
  <c r="AT89" i="1"/>
  <c r="AP89" i="1"/>
  <c r="AN89" i="1"/>
  <c r="AK89" i="1"/>
  <c r="AD89" i="1"/>
  <c r="AA89" i="1"/>
  <c r="W89" i="1"/>
  <c r="O89" i="1"/>
  <c r="J89" i="1"/>
  <c r="I89" i="1"/>
  <c r="H89" i="1"/>
  <c r="G89" i="1"/>
  <c r="F89" i="1"/>
  <c r="E89" i="1" s="1"/>
  <c r="D89" i="1" s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P88" i="1"/>
  <c r="FK88" i="1" s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B88" i="1"/>
  <c r="EA88" i="1"/>
  <c r="DZ88" i="1"/>
  <c r="DY88" i="1"/>
  <c r="DW88" i="1" s="1"/>
  <c r="DX88" i="1"/>
  <c r="DS88" i="1"/>
  <c r="DP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E88" i="1"/>
  <c r="CD88" i="1"/>
  <c r="CC88" i="1"/>
  <c r="CB88" i="1"/>
  <c r="BZ88" i="1" s="1"/>
  <c r="CA88" i="1"/>
  <c r="BP88" i="1"/>
  <c r="BO88" i="1"/>
  <c r="BL88" i="1"/>
  <c r="BG88" i="1"/>
  <c r="BD88" i="1"/>
  <c r="AT88" i="1" s="1"/>
  <c r="AU88" i="1"/>
  <c r="AP88" i="1"/>
  <c r="AN88" i="1"/>
  <c r="AK88" i="1"/>
  <c r="AD88" i="1"/>
  <c r="AA88" i="1"/>
  <c r="W88" i="1"/>
  <c r="O88" i="1"/>
  <c r="J88" i="1"/>
  <c r="I88" i="1"/>
  <c r="H88" i="1"/>
  <c r="E88" i="1" s="1"/>
  <c r="D88" i="1" s="1"/>
  <c r="G88" i="1"/>
  <c r="F88" i="1"/>
  <c r="FG87" i="1"/>
  <c r="FF87" i="1"/>
  <c r="FK87" i="1" s="1"/>
  <c r="FE87" i="1"/>
  <c r="FD87" i="1"/>
  <c r="FC87" i="1"/>
  <c r="FB87" i="1"/>
  <c r="FA87" i="1"/>
  <c r="EZ87" i="1"/>
  <c r="EY87" i="1"/>
  <c r="EX87" i="1"/>
  <c r="EW87" i="1"/>
  <c r="EV87" i="1"/>
  <c r="EU87" i="1"/>
  <c r="ET87" i="1"/>
  <c r="ES87" i="1"/>
  <c r="EO87" i="1"/>
  <c r="EP87" i="1" s="1"/>
  <c r="DW87" i="1" s="1"/>
  <c r="EN87" i="1"/>
  <c r="EM87" i="1"/>
  <c r="EL87" i="1"/>
  <c r="EK87" i="1"/>
  <c r="EJ87" i="1"/>
  <c r="EI87" i="1"/>
  <c r="EH87" i="1"/>
  <c r="EG87" i="1"/>
  <c r="EF87" i="1"/>
  <c r="EE87" i="1"/>
  <c r="ED87" i="1"/>
  <c r="EB87" i="1"/>
  <c r="EA87" i="1"/>
  <c r="DZ87" i="1"/>
  <c r="DY87" i="1"/>
  <c r="DV87" i="1" s="1"/>
  <c r="DX87" i="1"/>
  <c r="DS87" i="1"/>
  <c r="DP87" i="1"/>
  <c r="DN87" i="1"/>
  <c r="DM87" i="1"/>
  <c r="DL87" i="1"/>
  <c r="DK87" i="1"/>
  <c r="DJ87" i="1"/>
  <c r="DI87" i="1"/>
  <c r="DH87" i="1"/>
  <c r="DG87" i="1"/>
  <c r="DF87" i="1"/>
  <c r="DE87" i="1"/>
  <c r="DD87" i="1"/>
  <c r="DC87" i="1"/>
  <c r="DB87" i="1"/>
  <c r="DA87" i="1"/>
  <c r="CZ87" i="1"/>
  <c r="CY87" i="1"/>
  <c r="CX87" i="1"/>
  <c r="CW87" i="1"/>
  <c r="CU87" i="1"/>
  <c r="CT87" i="1"/>
  <c r="CS87" i="1"/>
  <c r="CR87" i="1"/>
  <c r="CQ87" i="1"/>
  <c r="CP87" i="1"/>
  <c r="CO87" i="1"/>
  <c r="CN87" i="1"/>
  <c r="CM87" i="1"/>
  <c r="CL87" i="1"/>
  <c r="CK87" i="1"/>
  <c r="CJ87" i="1"/>
  <c r="CI87" i="1"/>
  <c r="CH87" i="1"/>
  <c r="CG87" i="1"/>
  <c r="CE87" i="1"/>
  <c r="CD87" i="1"/>
  <c r="CC87" i="1"/>
  <c r="CB87" i="1"/>
  <c r="CA87" i="1"/>
  <c r="BY87" i="1" s="1"/>
  <c r="BZ87" i="1"/>
  <c r="DT87" i="1" s="1"/>
  <c r="BP87" i="1"/>
  <c r="BO87" i="1"/>
  <c r="BL87" i="1"/>
  <c r="BG87" i="1"/>
  <c r="BD87" i="1"/>
  <c r="AU87" i="1"/>
  <c r="AT87" i="1"/>
  <c r="AP87" i="1"/>
  <c r="AN87" i="1"/>
  <c r="AK87" i="1"/>
  <c r="AD87" i="1"/>
  <c r="AA87" i="1"/>
  <c r="W87" i="1"/>
  <c r="O87" i="1"/>
  <c r="J87" i="1"/>
  <c r="I87" i="1"/>
  <c r="H87" i="1"/>
  <c r="G87" i="1"/>
  <c r="F87" i="1"/>
  <c r="E87" i="1" s="1"/>
  <c r="D87" i="1" s="1"/>
  <c r="FG86" i="1"/>
  <c r="FF86" i="1"/>
  <c r="FE86" i="1"/>
  <c r="FD86" i="1"/>
  <c r="FC86" i="1"/>
  <c r="FB86" i="1"/>
  <c r="FA86" i="1"/>
  <c r="EZ86" i="1"/>
  <c r="EY86" i="1"/>
  <c r="EX86" i="1"/>
  <c r="EW86" i="1"/>
  <c r="EV86" i="1"/>
  <c r="EU86" i="1"/>
  <c r="ET86" i="1"/>
  <c r="ES86" i="1"/>
  <c r="EP86" i="1"/>
  <c r="FK86" i="1" s="1"/>
  <c r="EO86" i="1"/>
  <c r="EN86" i="1"/>
  <c r="EM86" i="1"/>
  <c r="EL86" i="1"/>
  <c r="EK86" i="1"/>
  <c r="EJ86" i="1"/>
  <c r="EI86" i="1"/>
  <c r="EH86" i="1"/>
  <c r="EG86" i="1"/>
  <c r="EF86" i="1"/>
  <c r="EE86" i="1"/>
  <c r="ED86" i="1"/>
  <c r="EB86" i="1"/>
  <c r="EA86" i="1"/>
  <c r="DZ86" i="1"/>
  <c r="DY86" i="1"/>
  <c r="DW86" i="1" s="1"/>
  <c r="DX86" i="1"/>
  <c r="DS86" i="1"/>
  <c r="DP86" i="1"/>
  <c r="DN86" i="1"/>
  <c r="DM86" i="1"/>
  <c r="DL86" i="1"/>
  <c r="DK86" i="1"/>
  <c r="DJ86" i="1"/>
  <c r="DI86" i="1"/>
  <c r="DH86" i="1"/>
  <c r="DG86" i="1"/>
  <c r="DF86" i="1"/>
  <c r="DE86" i="1"/>
  <c r="DD86" i="1"/>
  <c r="DC86" i="1"/>
  <c r="DB86" i="1"/>
  <c r="DA86" i="1"/>
  <c r="CZ86" i="1"/>
  <c r="CY86" i="1"/>
  <c r="CX86" i="1"/>
  <c r="CW86" i="1"/>
  <c r="CU86" i="1"/>
  <c r="CT86" i="1"/>
  <c r="CS86" i="1"/>
  <c r="CR86" i="1"/>
  <c r="CQ86" i="1"/>
  <c r="CP86" i="1"/>
  <c r="CO86" i="1"/>
  <c r="CN86" i="1"/>
  <c r="CM86" i="1"/>
  <c r="CL86" i="1"/>
  <c r="CK86" i="1"/>
  <c r="CJ86" i="1"/>
  <c r="CI86" i="1"/>
  <c r="CH86" i="1"/>
  <c r="CG86" i="1"/>
  <c r="CE86" i="1"/>
  <c r="CD86" i="1"/>
  <c r="CC86" i="1"/>
  <c r="CB86" i="1"/>
  <c r="BZ86" i="1" s="1"/>
  <c r="CA86" i="1"/>
  <c r="BP86" i="1"/>
  <c r="BO86" i="1"/>
  <c r="BL86" i="1"/>
  <c r="BG86" i="1"/>
  <c r="BD86" i="1"/>
  <c r="AT86" i="1" s="1"/>
  <c r="AU86" i="1"/>
  <c r="AP86" i="1"/>
  <c r="AN86" i="1"/>
  <c r="AK86" i="1"/>
  <c r="AD86" i="1"/>
  <c r="AA86" i="1"/>
  <c r="W86" i="1"/>
  <c r="O86" i="1"/>
  <c r="J86" i="1"/>
  <c r="I86" i="1"/>
  <c r="H86" i="1"/>
  <c r="E86" i="1" s="1"/>
  <c r="D86" i="1" s="1"/>
  <c r="G86" i="1"/>
  <c r="F86" i="1"/>
  <c r="FG85" i="1"/>
  <c r="FF85" i="1"/>
  <c r="FK85" i="1" s="1"/>
  <c r="FE85" i="1"/>
  <c r="FD85" i="1"/>
  <c r="FC85" i="1"/>
  <c r="FB85" i="1"/>
  <c r="FA85" i="1"/>
  <c r="EZ85" i="1"/>
  <c r="EY85" i="1"/>
  <c r="EX85" i="1"/>
  <c r="EW85" i="1"/>
  <c r="EV85" i="1"/>
  <c r="EU85" i="1"/>
  <c r="ET85" i="1"/>
  <c r="ES85" i="1"/>
  <c r="EO85" i="1"/>
  <c r="EP85" i="1" s="1"/>
  <c r="DW85" i="1" s="1"/>
  <c r="EN85" i="1"/>
  <c r="EM85" i="1"/>
  <c r="EL85" i="1"/>
  <c r="EK85" i="1"/>
  <c r="EJ85" i="1"/>
  <c r="EI85" i="1"/>
  <c r="EH85" i="1"/>
  <c r="EG85" i="1"/>
  <c r="EF85" i="1"/>
  <c r="EE85" i="1"/>
  <c r="ED85" i="1"/>
  <c r="EB85" i="1"/>
  <c r="EA85" i="1"/>
  <c r="DZ85" i="1"/>
  <c r="DY85" i="1"/>
  <c r="DV85" i="1" s="1"/>
  <c r="DX85" i="1"/>
  <c r="DS85" i="1"/>
  <c r="DP85" i="1"/>
  <c r="DN85" i="1"/>
  <c r="DM85" i="1"/>
  <c r="DL85" i="1"/>
  <c r="DK85" i="1"/>
  <c r="DJ85" i="1"/>
  <c r="DI85" i="1"/>
  <c r="DH85" i="1"/>
  <c r="DG85" i="1"/>
  <c r="DF85" i="1"/>
  <c r="DE85" i="1"/>
  <c r="DD85" i="1"/>
  <c r="DC85" i="1"/>
  <c r="DB85" i="1"/>
  <c r="DA85" i="1"/>
  <c r="CZ85" i="1"/>
  <c r="CY85" i="1"/>
  <c r="CX85" i="1"/>
  <c r="CW85" i="1"/>
  <c r="CU85" i="1"/>
  <c r="CT85" i="1"/>
  <c r="CS85" i="1"/>
  <c r="CR85" i="1"/>
  <c r="CQ85" i="1"/>
  <c r="CP85" i="1"/>
  <c r="CO85" i="1"/>
  <c r="CN85" i="1"/>
  <c r="CM85" i="1"/>
  <c r="CL85" i="1"/>
  <c r="CK85" i="1"/>
  <c r="CJ85" i="1"/>
  <c r="CI85" i="1"/>
  <c r="CH85" i="1"/>
  <c r="CG85" i="1"/>
  <c r="CE85" i="1"/>
  <c r="CD85" i="1"/>
  <c r="CC85" i="1"/>
  <c r="CB85" i="1"/>
  <c r="CA85" i="1"/>
  <c r="BY85" i="1" s="1"/>
  <c r="BZ85" i="1"/>
  <c r="DT85" i="1" s="1"/>
  <c r="BP85" i="1"/>
  <c r="BO85" i="1"/>
  <c r="BL85" i="1"/>
  <c r="BG85" i="1"/>
  <c r="BD85" i="1"/>
  <c r="AU85" i="1"/>
  <c r="AT85" i="1"/>
  <c r="AP85" i="1"/>
  <c r="AN85" i="1"/>
  <c r="AK85" i="1"/>
  <c r="AD85" i="1"/>
  <c r="AA85" i="1"/>
  <c r="W85" i="1"/>
  <c r="O85" i="1"/>
  <c r="J85" i="1"/>
  <c r="I85" i="1"/>
  <c r="H85" i="1"/>
  <c r="G85" i="1"/>
  <c r="F85" i="1"/>
  <c r="E85" i="1" s="1"/>
  <c r="D85" i="1" s="1"/>
  <c r="FG84" i="1"/>
  <c r="FF84" i="1"/>
  <c r="FE84" i="1"/>
  <c r="FD84" i="1"/>
  <c r="FC84" i="1"/>
  <c r="FB84" i="1"/>
  <c r="FA84" i="1"/>
  <c r="EZ84" i="1"/>
  <c r="EY84" i="1"/>
  <c r="EX84" i="1"/>
  <c r="EW84" i="1"/>
  <c r="EV84" i="1"/>
  <c r="EU84" i="1"/>
  <c r="ET84" i="1"/>
  <c r="ES84" i="1"/>
  <c r="EP84" i="1"/>
  <c r="FK84" i="1" s="1"/>
  <c r="EO84" i="1"/>
  <c r="EN84" i="1"/>
  <c r="EM84" i="1"/>
  <c r="EL84" i="1"/>
  <c r="EK84" i="1"/>
  <c r="EJ84" i="1"/>
  <c r="EI84" i="1"/>
  <c r="EH84" i="1"/>
  <c r="EG84" i="1"/>
  <c r="EF84" i="1"/>
  <c r="EE84" i="1"/>
  <c r="ED84" i="1"/>
  <c r="EB84" i="1"/>
  <c r="EA84" i="1"/>
  <c r="DZ84" i="1"/>
  <c r="DY84" i="1"/>
  <c r="DW84" i="1" s="1"/>
  <c r="DX84" i="1"/>
  <c r="DS84" i="1"/>
  <c r="DP84" i="1"/>
  <c r="DN84" i="1"/>
  <c r="DM84" i="1"/>
  <c r="DL84" i="1"/>
  <c r="DK84" i="1"/>
  <c r="DJ84" i="1"/>
  <c r="DI84" i="1"/>
  <c r="DH84" i="1"/>
  <c r="DG84" i="1"/>
  <c r="DF84" i="1"/>
  <c r="DE84" i="1"/>
  <c r="DD84" i="1"/>
  <c r="DC84" i="1"/>
  <c r="DB84" i="1"/>
  <c r="DA84" i="1"/>
  <c r="CZ84" i="1"/>
  <c r="CY84" i="1"/>
  <c r="CX84" i="1"/>
  <c r="CW84" i="1"/>
  <c r="CU84" i="1"/>
  <c r="CT84" i="1"/>
  <c r="CS84" i="1"/>
  <c r="CR84" i="1"/>
  <c r="CQ84" i="1"/>
  <c r="CP84" i="1"/>
  <c r="CO84" i="1"/>
  <c r="CN84" i="1"/>
  <c r="CM84" i="1"/>
  <c r="CL84" i="1"/>
  <c r="CK84" i="1"/>
  <c r="CJ84" i="1"/>
  <c r="CI84" i="1"/>
  <c r="CH84" i="1"/>
  <c r="CG84" i="1"/>
  <c r="CE84" i="1"/>
  <c r="CD84" i="1"/>
  <c r="CC84" i="1"/>
  <c r="CB84" i="1"/>
  <c r="CA84" i="1"/>
  <c r="BP84" i="1"/>
  <c r="BO84" i="1"/>
  <c r="BL84" i="1"/>
  <c r="BG84" i="1"/>
  <c r="BD84" i="1"/>
  <c r="AT84" i="1" s="1"/>
  <c r="AU84" i="1"/>
  <c r="AP84" i="1"/>
  <c r="AN84" i="1"/>
  <c r="AK84" i="1"/>
  <c r="AD84" i="1"/>
  <c r="AA84" i="1"/>
  <c r="W84" i="1"/>
  <c r="O84" i="1"/>
  <c r="J84" i="1"/>
  <c r="I84" i="1"/>
  <c r="H84" i="1"/>
  <c r="E84" i="1" s="1"/>
  <c r="G84" i="1"/>
  <c r="F84" i="1"/>
  <c r="D84" i="1"/>
  <c r="FG83" i="1"/>
  <c r="FF83" i="1"/>
  <c r="FE83" i="1"/>
  <c r="FD83" i="1"/>
  <c r="FC83" i="1"/>
  <c r="FB83" i="1"/>
  <c r="FA83" i="1"/>
  <c r="EZ83" i="1"/>
  <c r="EY83" i="1"/>
  <c r="EX83" i="1"/>
  <c r="EW83" i="1"/>
  <c r="EV83" i="1"/>
  <c r="EU83" i="1"/>
  <c r="ET83" i="1"/>
  <c r="ES83" i="1"/>
  <c r="EO83" i="1"/>
  <c r="EP83" i="1" s="1"/>
  <c r="DW83" i="1" s="1"/>
  <c r="EN83" i="1"/>
  <c r="EM83" i="1"/>
  <c r="EL83" i="1"/>
  <c r="EK83" i="1"/>
  <c r="EJ83" i="1"/>
  <c r="EI83" i="1"/>
  <c r="EH83" i="1"/>
  <c r="EG83" i="1"/>
  <c r="EF83" i="1"/>
  <c r="EE83" i="1"/>
  <c r="ED83" i="1"/>
  <c r="EB83" i="1"/>
  <c r="EA83" i="1"/>
  <c r="DZ83" i="1"/>
  <c r="DY83" i="1"/>
  <c r="DX83" i="1"/>
  <c r="DS83" i="1"/>
  <c r="DP83" i="1"/>
  <c r="DN83" i="1"/>
  <c r="DM83" i="1"/>
  <c r="DL83" i="1"/>
  <c r="DK83" i="1"/>
  <c r="DJ83" i="1"/>
  <c r="DI83" i="1"/>
  <c r="DH83" i="1"/>
  <c r="DG83" i="1"/>
  <c r="DF83" i="1"/>
  <c r="DE83" i="1"/>
  <c r="DD83" i="1"/>
  <c r="DC83" i="1"/>
  <c r="DB83" i="1"/>
  <c r="DA83" i="1"/>
  <c r="CZ83" i="1"/>
  <c r="CY83" i="1"/>
  <c r="CX83" i="1"/>
  <c r="CW83" i="1"/>
  <c r="CU83" i="1"/>
  <c r="CT83" i="1"/>
  <c r="CS83" i="1"/>
  <c r="CR83" i="1"/>
  <c r="CQ83" i="1"/>
  <c r="CP83" i="1"/>
  <c r="CO83" i="1"/>
  <c r="CN83" i="1"/>
  <c r="CM83" i="1"/>
  <c r="CL83" i="1"/>
  <c r="CK83" i="1"/>
  <c r="CJ83" i="1"/>
  <c r="CI83" i="1"/>
  <c r="CH83" i="1"/>
  <c r="CG83" i="1"/>
  <c r="CE83" i="1"/>
  <c r="CD83" i="1"/>
  <c r="CC83" i="1"/>
  <c r="CB83" i="1"/>
  <c r="CA83" i="1"/>
  <c r="BZ83" i="1"/>
  <c r="DT83" i="1" s="1"/>
  <c r="BP83" i="1"/>
  <c r="BO83" i="1"/>
  <c r="BL83" i="1"/>
  <c r="BG83" i="1"/>
  <c r="BD83" i="1"/>
  <c r="AU83" i="1"/>
  <c r="AT83" i="1"/>
  <c r="AP83" i="1"/>
  <c r="AN83" i="1"/>
  <c r="AK83" i="1"/>
  <c r="AD83" i="1"/>
  <c r="AA83" i="1"/>
  <c r="W83" i="1"/>
  <c r="O83" i="1"/>
  <c r="J83" i="1"/>
  <c r="I83" i="1"/>
  <c r="H83" i="1"/>
  <c r="G83" i="1"/>
  <c r="F83" i="1"/>
  <c r="E83" i="1" s="1"/>
  <c r="D83" i="1" s="1"/>
  <c r="FG82" i="1"/>
  <c r="FF82" i="1"/>
  <c r="FE82" i="1"/>
  <c r="FD82" i="1"/>
  <c r="FC82" i="1"/>
  <c r="FB82" i="1"/>
  <c r="FA82" i="1"/>
  <c r="EZ82" i="1"/>
  <c r="EY82" i="1"/>
  <c r="EX82" i="1"/>
  <c r="EW82" i="1"/>
  <c r="EV82" i="1"/>
  <c r="EU82" i="1"/>
  <c r="ET82" i="1"/>
  <c r="ES82" i="1"/>
  <c r="EP82" i="1"/>
  <c r="FK82" i="1" s="1"/>
  <c r="EO82" i="1"/>
  <c r="EN82" i="1"/>
  <c r="EM82" i="1"/>
  <c r="EL82" i="1"/>
  <c r="EK82" i="1"/>
  <c r="EJ82" i="1"/>
  <c r="EI82" i="1"/>
  <c r="EH82" i="1"/>
  <c r="EG82" i="1"/>
  <c r="EF82" i="1"/>
  <c r="EE82" i="1"/>
  <c r="ED82" i="1"/>
  <c r="EB82" i="1"/>
  <c r="EA82" i="1"/>
  <c r="DZ82" i="1"/>
  <c r="DY82" i="1"/>
  <c r="DX82" i="1"/>
  <c r="DS82" i="1"/>
  <c r="DP82" i="1"/>
  <c r="DN82" i="1"/>
  <c r="DM82" i="1"/>
  <c r="DL82" i="1"/>
  <c r="DK82" i="1"/>
  <c r="DJ82" i="1"/>
  <c r="DI82" i="1"/>
  <c r="DH82" i="1"/>
  <c r="DG82" i="1"/>
  <c r="DF82" i="1"/>
  <c r="DE82" i="1"/>
  <c r="DD82" i="1"/>
  <c r="DC82" i="1"/>
  <c r="DB82" i="1"/>
  <c r="DA82" i="1"/>
  <c r="CZ82" i="1"/>
  <c r="CY82" i="1"/>
  <c r="CX82" i="1"/>
  <c r="CW82" i="1"/>
  <c r="CU82" i="1"/>
  <c r="CT82" i="1"/>
  <c r="CS82" i="1"/>
  <c r="CR82" i="1"/>
  <c r="CQ82" i="1"/>
  <c r="CP82" i="1"/>
  <c r="CO82" i="1"/>
  <c r="CN82" i="1"/>
  <c r="CM82" i="1"/>
  <c r="CL82" i="1"/>
  <c r="CK82" i="1"/>
  <c r="CJ82" i="1"/>
  <c r="CI82" i="1"/>
  <c r="CH82" i="1"/>
  <c r="CG82" i="1"/>
  <c r="CE82" i="1"/>
  <c r="CD82" i="1"/>
  <c r="CC82" i="1"/>
  <c r="CB82" i="1"/>
  <c r="CA82" i="1"/>
  <c r="BP82" i="1"/>
  <c r="BO82" i="1"/>
  <c r="BL82" i="1"/>
  <c r="BG82" i="1"/>
  <c r="BD82" i="1"/>
  <c r="AT82" i="1" s="1"/>
  <c r="AU82" i="1"/>
  <c r="AP82" i="1"/>
  <c r="AN82" i="1"/>
  <c r="AK82" i="1"/>
  <c r="AD82" i="1"/>
  <c r="AA82" i="1"/>
  <c r="W82" i="1"/>
  <c r="O82" i="1"/>
  <c r="J82" i="1"/>
  <c r="I82" i="1"/>
  <c r="H82" i="1"/>
  <c r="E82" i="1" s="1"/>
  <c r="G82" i="1"/>
  <c r="F82" i="1"/>
  <c r="D82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O81" i="1"/>
  <c r="EP81" i="1" s="1"/>
  <c r="DW81" i="1" s="1"/>
  <c r="EN81" i="1"/>
  <c r="EM81" i="1"/>
  <c r="EL81" i="1"/>
  <c r="EK81" i="1"/>
  <c r="EJ81" i="1"/>
  <c r="EI81" i="1"/>
  <c r="EH81" i="1"/>
  <c r="EG81" i="1"/>
  <c r="EF81" i="1"/>
  <c r="EE81" i="1"/>
  <c r="ED81" i="1"/>
  <c r="EB81" i="1"/>
  <c r="EA81" i="1"/>
  <c r="DZ81" i="1"/>
  <c r="DY81" i="1"/>
  <c r="DV81" i="1" s="1"/>
  <c r="DX81" i="1"/>
  <c r="DS81" i="1"/>
  <c r="DP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E81" i="1"/>
  <c r="CD81" i="1"/>
  <c r="CC81" i="1"/>
  <c r="CB81" i="1"/>
  <c r="CA81" i="1"/>
  <c r="BZ81" i="1"/>
  <c r="DT81" i="1" s="1"/>
  <c r="BP81" i="1"/>
  <c r="BO81" i="1"/>
  <c r="BL81" i="1"/>
  <c r="BG81" i="1"/>
  <c r="BD81" i="1"/>
  <c r="AU81" i="1"/>
  <c r="AT81" i="1"/>
  <c r="AP81" i="1"/>
  <c r="AN81" i="1"/>
  <c r="AK81" i="1"/>
  <c r="AD81" i="1"/>
  <c r="AA81" i="1"/>
  <c r="W81" i="1"/>
  <c r="O81" i="1"/>
  <c r="J81" i="1"/>
  <c r="I81" i="1"/>
  <c r="H81" i="1"/>
  <c r="G81" i="1"/>
  <c r="F81" i="1"/>
  <c r="E81" i="1" s="1"/>
  <c r="D81" i="1" s="1"/>
  <c r="FG80" i="1"/>
  <c r="FF80" i="1"/>
  <c r="FE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EP80" i="1"/>
  <c r="FK80" i="1" s="1"/>
  <c r="EO80" i="1"/>
  <c r="EN80" i="1"/>
  <c r="EM80" i="1"/>
  <c r="EL80" i="1"/>
  <c r="EK80" i="1"/>
  <c r="EJ80" i="1"/>
  <c r="EI80" i="1"/>
  <c r="EH80" i="1"/>
  <c r="EG80" i="1"/>
  <c r="EF80" i="1"/>
  <c r="EE80" i="1"/>
  <c r="ED80" i="1"/>
  <c r="EB80" i="1"/>
  <c r="EA80" i="1"/>
  <c r="DZ80" i="1"/>
  <c r="DY80" i="1"/>
  <c r="DX80" i="1"/>
  <c r="DS80" i="1"/>
  <c r="DP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E80" i="1"/>
  <c r="CD80" i="1"/>
  <c r="CC80" i="1"/>
  <c r="CB80" i="1"/>
  <c r="CA80" i="1"/>
  <c r="BP80" i="1"/>
  <c r="BO80" i="1"/>
  <c r="BL80" i="1"/>
  <c r="BG80" i="1"/>
  <c r="BD80" i="1"/>
  <c r="AT80" i="1" s="1"/>
  <c r="AU80" i="1"/>
  <c r="AP80" i="1"/>
  <c r="AN80" i="1"/>
  <c r="AK80" i="1"/>
  <c r="AD80" i="1"/>
  <c r="AA80" i="1"/>
  <c r="W80" i="1"/>
  <c r="O80" i="1"/>
  <c r="J80" i="1"/>
  <c r="I80" i="1"/>
  <c r="H80" i="1"/>
  <c r="E80" i="1" s="1"/>
  <c r="G80" i="1"/>
  <c r="F80" i="1"/>
  <c r="D80" i="1"/>
  <c r="FG79" i="1"/>
  <c r="FF79" i="1"/>
  <c r="FE79" i="1"/>
  <c r="FD79" i="1"/>
  <c r="FC79" i="1"/>
  <c r="FB79" i="1"/>
  <c r="FA79" i="1"/>
  <c r="EZ79" i="1"/>
  <c r="EY79" i="1"/>
  <c r="EX79" i="1"/>
  <c r="EW79" i="1"/>
  <c r="EV79" i="1"/>
  <c r="EU79" i="1"/>
  <c r="ET79" i="1"/>
  <c r="ES79" i="1"/>
  <c r="EO79" i="1"/>
  <c r="EP79" i="1" s="1"/>
  <c r="DW79" i="1" s="1"/>
  <c r="EN79" i="1"/>
  <c r="EM79" i="1"/>
  <c r="EL79" i="1"/>
  <c r="EK79" i="1"/>
  <c r="EJ79" i="1"/>
  <c r="EI79" i="1"/>
  <c r="EH79" i="1"/>
  <c r="EG79" i="1"/>
  <c r="EF79" i="1"/>
  <c r="EE79" i="1"/>
  <c r="ED79" i="1"/>
  <c r="EB79" i="1"/>
  <c r="EA79" i="1"/>
  <c r="DZ79" i="1"/>
  <c r="DY79" i="1"/>
  <c r="DV79" i="1" s="1"/>
  <c r="DX79" i="1"/>
  <c r="DS79" i="1"/>
  <c r="DP79" i="1"/>
  <c r="DN79" i="1"/>
  <c r="DM79" i="1"/>
  <c r="DL79" i="1"/>
  <c r="DK79" i="1"/>
  <c r="DJ79" i="1"/>
  <c r="DI79" i="1"/>
  <c r="DH79" i="1"/>
  <c r="DG79" i="1"/>
  <c r="DF79" i="1"/>
  <c r="DE79" i="1"/>
  <c r="DD79" i="1"/>
  <c r="DC79" i="1"/>
  <c r="DB79" i="1"/>
  <c r="DA79" i="1"/>
  <c r="CZ79" i="1"/>
  <c r="CY79" i="1"/>
  <c r="CX79" i="1"/>
  <c r="CW79" i="1"/>
  <c r="CU79" i="1"/>
  <c r="CT79" i="1"/>
  <c r="CS79" i="1"/>
  <c r="CR79" i="1"/>
  <c r="CQ79" i="1"/>
  <c r="CP79" i="1"/>
  <c r="CO79" i="1"/>
  <c r="CN79" i="1"/>
  <c r="CM79" i="1"/>
  <c r="CL79" i="1"/>
  <c r="CK79" i="1"/>
  <c r="CJ79" i="1"/>
  <c r="CI79" i="1"/>
  <c r="CH79" i="1"/>
  <c r="CG79" i="1"/>
  <c r="CE79" i="1"/>
  <c r="CD79" i="1"/>
  <c r="CC79" i="1"/>
  <c r="CB79" i="1"/>
  <c r="CA79" i="1"/>
  <c r="BZ79" i="1"/>
  <c r="DT79" i="1" s="1"/>
  <c r="BP79" i="1"/>
  <c r="BO79" i="1"/>
  <c r="BL79" i="1"/>
  <c r="BG79" i="1"/>
  <c r="BD79" i="1"/>
  <c r="AU79" i="1"/>
  <c r="AT79" i="1"/>
  <c r="AP79" i="1"/>
  <c r="AN79" i="1"/>
  <c r="AK79" i="1"/>
  <c r="AD79" i="1"/>
  <c r="AA79" i="1"/>
  <c r="W79" i="1"/>
  <c r="O79" i="1"/>
  <c r="J79" i="1"/>
  <c r="I79" i="1"/>
  <c r="H79" i="1"/>
  <c r="G79" i="1"/>
  <c r="F79" i="1"/>
  <c r="E79" i="1" s="1"/>
  <c r="D79" i="1" s="1"/>
  <c r="FG78" i="1"/>
  <c r="FF78" i="1"/>
  <c r="FE78" i="1"/>
  <c r="FD78" i="1"/>
  <c r="FC78" i="1"/>
  <c r="FB78" i="1"/>
  <c r="FA78" i="1"/>
  <c r="EZ78" i="1"/>
  <c r="EY78" i="1"/>
  <c r="EX78" i="1"/>
  <c r="EW78" i="1"/>
  <c r="EV78" i="1"/>
  <c r="EU78" i="1"/>
  <c r="ET78" i="1"/>
  <c r="ES78" i="1"/>
  <c r="EP78" i="1"/>
  <c r="FK78" i="1" s="1"/>
  <c r="EO78" i="1"/>
  <c r="EN78" i="1"/>
  <c r="EM78" i="1"/>
  <c r="EL78" i="1"/>
  <c r="EK78" i="1"/>
  <c r="EJ78" i="1"/>
  <c r="EI78" i="1"/>
  <c r="EH78" i="1"/>
  <c r="EG78" i="1"/>
  <c r="EF78" i="1"/>
  <c r="EE78" i="1"/>
  <c r="ED78" i="1"/>
  <c r="EB78" i="1"/>
  <c r="EA78" i="1"/>
  <c r="DZ78" i="1"/>
  <c r="DY78" i="1"/>
  <c r="DX78" i="1"/>
  <c r="DS78" i="1"/>
  <c r="DP78" i="1"/>
  <c r="DN78" i="1"/>
  <c r="DM78" i="1"/>
  <c r="DL78" i="1"/>
  <c r="DK78" i="1"/>
  <c r="DJ78" i="1"/>
  <c r="DI78" i="1"/>
  <c r="DH78" i="1"/>
  <c r="DG78" i="1"/>
  <c r="DF78" i="1"/>
  <c r="DE78" i="1"/>
  <c r="DD78" i="1"/>
  <c r="DC78" i="1"/>
  <c r="DB78" i="1"/>
  <c r="DA78" i="1"/>
  <c r="CZ78" i="1"/>
  <c r="CY78" i="1"/>
  <c r="CX78" i="1"/>
  <c r="CW78" i="1"/>
  <c r="CU78" i="1"/>
  <c r="CT78" i="1"/>
  <c r="CS78" i="1"/>
  <c r="CR78" i="1"/>
  <c r="CQ78" i="1"/>
  <c r="CP78" i="1"/>
  <c r="CO78" i="1"/>
  <c r="CN78" i="1"/>
  <c r="CM78" i="1"/>
  <c r="CL78" i="1"/>
  <c r="CK78" i="1"/>
  <c r="CJ78" i="1"/>
  <c r="CI78" i="1"/>
  <c r="CH78" i="1"/>
  <c r="CG78" i="1"/>
  <c r="CE78" i="1"/>
  <c r="CD78" i="1"/>
  <c r="CC78" i="1"/>
  <c r="CB78" i="1"/>
  <c r="CA78" i="1"/>
  <c r="BP78" i="1"/>
  <c r="BO78" i="1"/>
  <c r="BL78" i="1"/>
  <c r="BG78" i="1"/>
  <c r="BD78" i="1"/>
  <c r="AU78" i="1"/>
  <c r="AT78" i="1" s="1"/>
  <c r="AP78" i="1"/>
  <c r="AN78" i="1"/>
  <c r="AK78" i="1"/>
  <c r="AD78" i="1"/>
  <c r="AA78" i="1"/>
  <c r="W78" i="1"/>
  <c r="O78" i="1"/>
  <c r="J78" i="1"/>
  <c r="I78" i="1"/>
  <c r="H78" i="1"/>
  <c r="E78" i="1" s="1"/>
  <c r="G78" i="1"/>
  <c r="F78" i="1"/>
  <c r="D78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O77" i="1"/>
  <c r="EP77" i="1" s="1"/>
  <c r="DW77" i="1" s="1"/>
  <c r="EN77" i="1"/>
  <c r="EM77" i="1"/>
  <c r="EL77" i="1"/>
  <c r="EK77" i="1"/>
  <c r="EJ77" i="1"/>
  <c r="EI77" i="1"/>
  <c r="EH77" i="1"/>
  <c r="EG77" i="1"/>
  <c r="EF77" i="1"/>
  <c r="EE77" i="1"/>
  <c r="ED77" i="1"/>
  <c r="EB77" i="1"/>
  <c r="EA77" i="1"/>
  <c r="DZ77" i="1"/>
  <c r="DY77" i="1"/>
  <c r="DX77" i="1"/>
  <c r="DV77" i="1" s="1"/>
  <c r="DS77" i="1"/>
  <c r="DP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E77" i="1"/>
  <c r="CD77" i="1"/>
  <c r="CC77" i="1"/>
  <c r="CB77" i="1"/>
  <c r="CA77" i="1"/>
  <c r="BZ77" i="1"/>
  <c r="DT77" i="1" s="1"/>
  <c r="BP77" i="1"/>
  <c r="BO77" i="1"/>
  <c r="BL77" i="1"/>
  <c r="BG77" i="1"/>
  <c r="BD77" i="1"/>
  <c r="AU77" i="1"/>
  <c r="AT77" i="1"/>
  <c r="AP77" i="1"/>
  <c r="AN77" i="1"/>
  <c r="AK77" i="1"/>
  <c r="AD77" i="1"/>
  <c r="AA77" i="1"/>
  <c r="W77" i="1"/>
  <c r="O77" i="1"/>
  <c r="J77" i="1"/>
  <c r="I77" i="1"/>
  <c r="H77" i="1"/>
  <c r="G77" i="1"/>
  <c r="F77" i="1"/>
  <c r="E77" i="1" s="1"/>
  <c r="D77" i="1" s="1"/>
  <c r="FG76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P76" i="1"/>
  <c r="FK76" i="1" s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B76" i="1"/>
  <c r="EA76" i="1"/>
  <c r="DZ76" i="1"/>
  <c r="DY76" i="1"/>
  <c r="DX76" i="1"/>
  <c r="DS76" i="1"/>
  <c r="DP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E76" i="1"/>
  <c r="CD76" i="1"/>
  <c r="CC76" i="1"/>
  <c r="CB76" i="1"/>
  <c r="CA76" i="1"/>
  <c r="BP76" i="1"/>
  <c r="BO76" i="1"/>
  <c r="BL76" i="1"/>
  <c r="BG76" i="1"/>
  <c r="BD76" i="1"/>
  <c r="AU76" i="1"/>
  <c r="AT76" i="1" s="1"/>
  <c r="AP76" i="1"/>
  <c r="AN76" i="1"/>
  <c r="AK76" i="1"/>
  <c r="AD76" i="1"/>
  <c r="AA76" i="1"/>
  <c r="W76" i="1"/>
  <c r="O76" i="1"/>
  <c r="J76" i="1"/>
  <c r="I76" i="1"/>
  <c r="H76" i="1"/>
  <c r="E76" i="1" s="1"/>
  <c r="G76" i="1"/>
  <c r="F76" i="1"/>
  <c r="D76" i="1"/>
  <c r="FG75" i="1"/>
  <c r="FF75" i="1"/>
  <c r="FE75" i="1"/>
  <c r="FD75" i="1"/>
  <c r="FC75" i="1"/>
  <c r="FB75" i="1"/>
  <c r="FA75" i="1"/>
  <c r="EZ75" i="1"/>
  <c r="EY75" i="1"/>
  <c r="EX75" i="1"/>
  <c r="EW75" i="1"/>
  <c r="EV75" i="1"/>
  <c r="EU75" i="1"/>
  <c r="ET75" i="1"/>
  <c r="ES75" i="1"/>
  <c r="EO75" i="1"/>
  <c r="EP75" i="1" s="1"/>
  <c r="DW75" i="1" s="1"/>
  <c r="EN75" i="1"/>
  <c r="EM75" i="1"/>
  <c r="EL75" i="1"/>
  <c r="EK75" i="1"/>
  <c r="EJ75" i="1"/>
  <c r="EI75" i="1"/>
  <c r="EH75" i="1"/>
  <c r="EG75" i="1"/>
  <c r="EF75" i="1"/>
  <c r="EE75" i="1"/>
  <c r="ED75" i="1"/>
  <c r="EB75" i="1"/>
  <c r="EA75" i="1"/>
  <c r="DZ75" i="1"/>
  <c r="DY75" i="1"/>
  <c r="DV75" i="1" s="1"/>
  <c r="DX75" i="1"/>
  <c r="DS75" i="1"/>
  <c r="DP75" i="1"/>
  <c r="DN75" i="1"/>
  <c r="DM75" i="1"/>
  <c r="DL75" i="1"/>
  <c r="DK75" i="1"/>
  <c r="DJ75" i="1"/>
  <c r="DI75" i="1"/>
  <c r="DH75" i="1"/>
  <c r="DG75" i="1"/>
  <c r="DF75" i="1"/>
  <c r="DE75" i="1"/>
  <c r="DD75" i="1"/>
  <c r="DC75" i="1"/>
  <c r="DB75" i="1"/>
  <c r="DA75" i="1"/>
  <c r="CZ75" i="1"/>
  <c r="CY75" i="1"/>
  <c r="CX75" i="1"/>
  <c r="CW75" i="1"/>
  <c r="CU75" i="1"/>
  <c r="CT75" i="1"/>
  <c r="CS75" i="1"/>
  <c r="CR75" i="1"/>
  <c r="CQ75" i="1"/>
  <c r="CP75" i="1"/>
  <c r="CO75" i="1"/>
  <c r="CN75" i="1"/>
  <c r="BZ75" i="1" s="1"/>
  <c r="CM75" i="1"/>
  <c r="CL75" i="1"/>
  <c r="CK75" i="1"/>
  <c r="CJ75" i="1"/>
  <c r="CI75" i="1"/>
  <c r="CH75" i="1"/>
  <c r="CG75" i="1"/>
  <c r="CE75" i="1"/>
  <c r="CD75" i="1"/>
  <c r="CC75" i="1"/>
  <c r="CB75" i="1"/>
  <c r="CA75" i="1"/>
  <c r="BY75" i="1" s="1"/>
  <c r="BP75" i="1"/>
  <c r="BO75" i="1"/>
  <c r="BL75" i="1"/>
  <c r="BG75" i="1"/>
  <c r="BD75" i="1"/>
  <c r="AU75" i="1"/>
  <c r="AT75" i="1" s="1"/>
  <c r="AP75" i="1"/>
  <c r="AN75" i="1"/>
  <c r="AK75" i="1"/>
  <c r="AD75" i="1"/>
  <c r="AA75" i="1"/>
  <c r="W75" i="1"/>
  <c r="O75" i="1"/>
  <c r="J75" i="1"/>
  <c r="I75" i="1"/>
  <c r="H75" i="1"/>
  <c r="G75" i="1"/>
  <c r="F75" i="1"/>
  <c r="E75" i="1" s="1"/>
  <c r="D75" i="1" s="1"/>
  <c r="FG74" i="1"/>
  <c r="FF74" i="1"/>
  <c r="FE74" i="1"/>
  <c r="FD74" i="1"/>
  <c r="FC74" i="1"/>
  <c r="FB74" i="1"/>
  <c r="FA74" i="1"/>
  <c r="EZ74" i="1"/>
  <c r="EY74" i="1"/>
  <c r="EX74" i="1"/>
  <c r="EW74" i="1"/>
  <c r="EV74" i="1"/>
  <c r="EU74" i="1"/>
  <c r="ET74" i="1"/>
  <c r="ES74" i="1"/>
  <c r="EP74" i="1"/>
  <c r="FK74" i="1" s="1"/>
  <c r="EO74" i="1"/>
  <c r="EN74" i="1"/>
  <c r="EM74" i="1"/>
  <c r="EL74" i="1"/>
  <c r="EK74" i="1"/>
  <c r="EJ74" i="1"/>
  <c r="EI74" i="1"/>
  <c r="EH74" i="1"/>
  <c r="EG74" i="1"/>
  <c r="EF74" i="1"/>
  <c r="EE74" i="1"/>
  <c r="ED74" i="1"/>
  <c r="EB74" i="1"/>
  <c r="EA74" i="1"/>
  <c r="DZ74" i="1"/>
  <c r="DY74" i="1"/>
  <c r="DW74" i="1" s="1"/>
  <c r="DX74" i="1"/>
  <c r="DV74" i="1"/>
  <c r="DS74" i="1"/>
  <c r="DP74" i="1"/>
  <c r="DN74" i="1"/>
  <c r="DM74" i="1"/>
  <c r="DL74" i="1"/>
  <c r="DK74" i="1"/>
  <c r="DJ74" i="1"/>
  <c r="DI74" i="1"/>
  <c r="DH74" i="1"/>
  <c r="DG74" i="1"/>
  <c r="DF74" i="1"/>
  <c r="DE74" i="1"/>
  <c r="DD74" i="1"/>
  <c r="DC74" i="1"/>
  <c r="DB74" i="1"/>
  <c r="DA74" i="1"/>
  <c r="CZ74" i="1"/>
  <c r="CY74" i="1"/>
  <c r="CX74" i="1"/>
  <c r="CW74" i="1"/>
  <c r="CU74" i="1"/>
  <c r="CT74" i="1"/>
  <c r="CS74" i="1"/>
  <c r="CR74" i="1"/>
  <c r="CQ74" i="1"/>
  <c r="CP74" i="1"/>
  <c r="CO74" i="1"/>
  <c r="CN74" i="1"/>
  <c r="CM74" i="1"/>
  <c r="CL74" i="1"/>
  <c r="CK74" i="1"/>
  <c r="CJ74" i="1"/>
  <c r="CI74" i="1"/>
  <c r="CH74" i="1"/>
  <c r="CG74" i="1"/>
  <c r="CE74" i="1"/>
  <c r="CD74" i="1"/>
  <c r="CC74" i="1"/>
  <c r="CB74" i="1"/>
  <c r="BZ74" i="1" s="1"/>
  <c r="CA74" i="1"/>
  <c r="BY74" i="1"/>
  <c r="BP74" i="1"/>
  <c r="BO74" i="1"/>
  <c r="BL74" i="1"/>
  <c r="BG74" i="1"/>
  <c r="BD74" i="1"/>
  <c r="AT74" i="1" s="1"/>
  <c r="AU74" i="1"/>
  <c r="AP74" i="1"/>
  <c r="AN74" i="1"/>
  <c r="AK74" i="1"/>
  <c r="AD74" i="1"/>
  <c r="AA74" i="1"/>
  <c r="W74" i="1"/>
  <c r="O74" i="1"/>
  <c r="J74" i="1"/>
  <c r="I74" i="1"/>
  <c r="H74" i="1"/>
  <c r="G74" i="1"/>
  <c r="F74" i="1"/>
  <c r="E74" i="1"/>
  <c r="D74" i="1" s="1"/>
  <c r="FG73" i="1"/>
  <c r="FF73" i="1"/>
  <c r="FE73" i="1"/>
  <c r="FD73" i="1"/>
  <c r="FC73" i="1"/>
  <c r="FB73" i="1"/>
  <c r="FA73" i="1"/>
  <c r="EZ73" i="1"/>
  <c r="EY73" i="1"/>
  <c r="EX73" i="1"/>
  <c r="EW73" i="1"/>
  <c r="EV73" i="1"/>
  <c r="EU73" i="1"/>
  <c r="ET73" i="1"/>
  <c r="ES73" i="1"/>
  <c r="EO73" i="1"/>
  <c r="EP73" i="1" s="1"/>
  <c r="DW73" i="1" s="1"/>
  <c r="EN73" i="1"/>
  <c r="EM73" i="1"/>
  <c r="EL73" i="1"/>
  <c r="EK73" i="1"/>
  <c r="EJ73" i="1"/>
  <c r="EI73" i="1"/>
  <c r="EH73" i="1"/>
  <c r="EG73" i="1"/>
  <c r="EF73" i="1"/>
  <c r="EE73" i="1"/>
  <c r="ED73" i="1"/>
  <c r="EB73" i="1"/>
  <c r="EA73" i="1"/>
  <c r="DZ73" i="1"/>
  <c r="DY73" i="1"/>
  <c r="DV73" i="1" s="1"/>
  <c r="DX73" i="1"/>
  <c r="DS73" i="1"/>
  <c r="DP73" i="1"/>
  <c r="DN73" i="1"/>
  <c r="DM73" i="1"/>
  <c r="DL73" i="1"/>
  <c r="DK73" i="1"/>
  <c r="DJ73" i="1"/>
  <c r="DI73" i="1"/>
  <c r="DH73" i="1"/>
  <c r="DG73" i="1"/>
  <c r="DF73" i="1"/>
  <c r="DE73" i="1"/>
  <c r="DD73" i="1"/>
  <c r="DC73" i="1"/>
  <c r="DB73" i="1"/>
  <c r="DA73" i="1"/>
  <c r="CZ73" i="1"/>
  <c r="CY73" i="1"/>
  <c r="CX73" i="1"/>
  <c r="CW73" i="1"/>
  <c r="CU73" i="1"/>
  <c r="CT73" i="1"/>
  <c r="CS73" i="1"/>
  <c r="CR73" i="1"/>
  <c r="CQ73" i="1"/>
  <c r="CP73" i="1"/>
  <c r="CO73" i="1"/>
  <c r="CN73" i="1"/>
  <c r="BZ73" i="1" s="1"/>
  <c r="CM73" i="1"/>
  <c r="CL73" i="1"/>
  <c r="CK73" i="1"/>
  <c r="CJ73" i="1"/>
  <c r="CI73" i="1"/>
  <c r="CH73" i="1"/>
  <c r="CG73" i="1"/>
  <c r="CE73" i="1"/>
  <c r="CD73" i="1"/>
  <c r="CC73" i="1"/>
  <c r="CB73" i="1"/>
  <c r="CA73" i="1"/>
  <c r="BY73" i="1" s="1"/>
  <c r="BP73" i="1"/>
  <c r="BO73" i="1"/>
  <c r="BL73" i="1"/>
  <c r="BG73" i="1"/>
  <c r="BD73" i="1"/>
  <c r="AU73" i="1"/>
  <c r="AT73" i="1" s="1"/>
  <c r="AP73" i="1"/>
  <c r="AN73" i="1"/>
  <c r="AK73" i="1"/>
  <c r="AD73" i="1"/>
  <c r="AA73" i="1"/>
  <c r="W73" i="1"/>
  <c r="O73" i="1"/>
  <c r="J73" i="1"/>
  <c r="I73" i="1"/>
  <c r="H73" i="1"/>
  <c r="G73" i="1"/>
  <c r="F73" i="1"/>
  <c r="E73" i="1" s="1"/>
  <c r="D73" i="1" s="1"/>
  <c r="FG72" i="1"/>
  <c r="FF72" i="1"/>
  <c r="FE72" i="1"/>
  <c r="FD72" i="1"/>
  <c r="FC72" i="1"/>
  <c r="FB72" i="1"/>
  <c r="FA72" i="1"/>
  <c r="EZ72" i="1"/>
  <c r="EY72" i="1"/>
  <c r="EX72" i="1"/>
  <c r="EW72" i="1"/>
  <c r="EV72" i="1"/>
  <c r="EU72" i="1"/>
  <c r="ET72" i="1"/>
  <c r="ES72" i="1"/>
  <c r="EP72" i="1"/>
  <c r="FK72" i="1" s="1"/>
  <c r="EO72" i="1"/>
  <c r="EN72" i="1"/>
  <c r="EM72" i="1"/>
  <c r="EL72" i="1"/>
  <c r="EK72" i="1"/>
  <c r="EJ72" i="1"/>
  <c r="EI72" i="1"/>
  <c r="EH72" i="1"/>
  <c r="EG72" i="1"/>
  <c r="EF72" i="1"/>
  <c r="EE72" i="1"/>
  <c r="ED72" i="1"/>
  <c r="EB72" i="1"/>
  <c r="EA72" i="1"/>
  <c r="DZ72" i="1"/>
  <c r="DY72" i="1"/>
  <c r="DW72" i="1" s="1"/>
  <c r="DX72" i="1"/>
  <c r="DV72" i="1"/>
  <c r="DS72" i="1"/>
  <c r="DP72" i="1"/>
  <c r="DN72" i="1"/>
  <c r="DM72" i="1"/>
  <c r="DL72" i="1"/>
  <c r="DK72" i="1"/>
  <c r="DJ72" i="1"/>
  <c r="DI72" i="1"/>
  <c r="DH72" i="1"/>
  <c r="DG72" i="1"/>
  <c r="DF72" i="1"/>
  <c r="DE72" i="1"/>
  <c r="DD72" i="1"/>
  <c r="DC72" i="1"/>
  <c r="DB72" i="1"/>
  <c r="DA72" i="1"/>
  <c r="CZ72" i="1"/>
  <c r="CY72" i="1"/>
  <c r="CX72" i="1"/>
  <c r="CW72" i="1"/>
  <c r="CU72" i="1"/>
  <c r="CT72" i="1"/>
  <c r="CS72" i="1"/>
  <c r="CR72" i="1"/>
  <c r="CQ72" i="1"/>
  <c r="CP72" i="1"/>
  <c r="CO72" i="1"/>
  <c r="CN72" i="1"/>
  <c r="CM72" i="1"/>
  <c r="CL72" i="1"/>
  <c r="CK72" i="1"/>
  <c r="CJ72" i="1"/>
  <c r="CI72" i="1"/>
  <c r="CH72" i="1"/>
  <c r="CG72" i="1"/>
  <c r="CE72" i="1"/>
  <c r="CD72" i="1"/>
  <c r="CC72" i="1"/>
  <c r="CB72" i="1"/>
  <c r="BZ72" i="1" s="1"/>
  <c r="CA72" i="1"/>
  <c r="BY72" i="1"/>
  <c r="BP72" i="1"/>
  <c r="BO72" i="1"/>
  <c r="BL72" i="1"/>
  <c r="BG72" i="1"/>
  <c r="BD72" i="1"/>
  <c r="AT72" i="1" s="1"/>
  <c r="AU72" i="1"/>
  <c r="AP72" i="1"/>
  <c r="AN72" i="1"/>
  <c r="AK72" i="1"/>
  <c r="AD72" i="1"/>
  <c r="AA72" i="1"/>
  <c r="W72" i="1"/>
  <c r="O72" i="1"/>
  <c r="J72" i="1"/>
  <c r="I72" i="1"/>
  <c r="H72" i="1"/>
  <c r="G72" i="1"/>
  <c r="F72" i="1"/>
  <c r="E72" i="1"/>
  <c r="D72" i="1" s="1"/>
  <c r="FG71" i="1"/>
  <c r="FF71" i="1"/>
  <c r="FE71" i="1"/>
  <c r="FD71" i="1"/>
  <c r="FC71" i="1"/>
  <c r="FB71" i="1"/>
  <c r="FA71" i="1"/>
  <c r="EZ71" i="1"/>
  <c r="EY71" i="1"/>
  <c r="EX71" i="1"/>
  <c r="EW71" i="1"/>
  <c r="EV71" i="1"/>
  <c r="EU71" i="1"/>
  <c r="ET71" i="1"/>
  <c r="ES71" i="1"/>
  <c r="EO71" i="1"/>
  <c r="EP71" i="1" s="1"/>
  <c r="DW71" i="1" s="1"/>
  <c r="EN71" i="1"/>
  <c r="EM71" i="1"/>
  <c r="EL71" i="1"/>
  <c r="EK71" i="1"/>
  <c r="EJ71" i="1"/>
  <c r="EI71" i="1"/>
  <c r="EH71" i="1"/>
  <c r="EG71" i="1"/>
  <c r="EF71" i="1"/>
  <c r="EE71" i="1"/>
  <c r="ED71" i="1"/>
  <c r="EB71" i="1"/>
  <c r="EA71" i="1"/>
  <c r="DZ71" i="1"/>
  <c r="DY71" i="1"/>
  <c r="DV71" i="1" s="1"/>
  <c r="DX71" i="1"/>
  <c r="DS71" i="1"/>
  <c r="DP71" i="1"/>
  <c r="DN71" i="1"/>
  <c r="DM71" i="1"/>
  <c r="DL71" i="1"/>
  <c r="DK71" i="1"/>
  <c r="DJ71" i="1"/>
  <c r="DI71" i="1"/>
  <c r="DH71" i="1"/>
  <c r="DG71" i="1"/>
  <c r="DF71" i="1"/>
  <c r="DE71" i="1"/>
  <c r="DD71" i="1"/>
  <c r="DC71" i="1"/>
  <c r="DB71" i="1"/>
  <c r="DA71" i="1"/>
  <c r="CZ71" i="1"/>
  <c r="CY71" i="1"/>
  <c r="CX71" i="1"/>
  <c r="CW71" i="1"/>
  <c r="CU71" i="1"/>
  <c r="CT71" i="1"/>
  <c r="CS71" i="1"/>
  <c r="CR71" i="1"/>
  <c r="CQ71" i="1"/>
  <c r="CP71" i="1"/>
  <c r="CO71" i="1"/>
  <c r="CN71" i="1"/>
  <c r="BZ71" i="1" s="1"/>
  <c r="CM71" i="1"/>
  <c r="CL71" i="1"/>
  <c r="CK71" i="1"/>
  <c r="CJ71" i="1"/>
  <c r="CI71" i="1"/>
  <c r="CH71" i="1"/>
  <c r="CG71" i="1"/>
  <c r="CE71" i="1"/>
  <c r="CD71" i="1"/>
  <c r="CC71" i="1"/>
  <c r="CB71" i="1"/>
  <c r="CA71" i="1"/>
  <c r="BY71" i="1" s="1"/>
  <c r="BP71" i="1"/>
  <c r="BO71" i="1"/>
  <c r="BL71" i="1"/>
  <c r="BG71" i="1"/>
  <c r="BD71" i="1"/>
  <c r="AU71" i="1"/>
  <c r="AT71" i="1" s="1"/>
  <c r="AP71" i="1"/>
  <c r="AN71" i="1"/>
  <c r="AK71" i="1"/>
  <c r="AD71" i="1"/>
  <c r="AA71" i="1"/>
  <c r="W71" i="1"/>
  <c r="O71" i="1"/>
  <c r="J71" i="1"/>
  <c r="I71" i="1"/>
  <c r="H71" i="1"/>
  <c r="G71" i="1"/>
  <c r="F71" i="1"/>
  <c r="E71" i="1" s="1"/>
  <c r="D71" i="1" s="1"/>
  <c r="FG70" i="1"/>
  <c r="FF70" i="1"/>
  <c r="FE70" i="1"/>
  <c r="FD70" i="1"/>
  <c r="FC70" i="1"/>
  <c r="FB70" i="1"/>
  <c r="FA70" i="1"/>
  <c r="EZ70" i="1"/>
  <c r="EY70" i="1"/>
  <c r="EX70" i="1"/>
  <c r="EW70" i="1"/>
  <c r="EV70" i="1"/>
  <c r="EU70" i="1"/>
  <c r="ET70" i="1"/>
  <c r="ES70" i="1"/>
  <c r="EP70" i="1"/>
  <c r="FK70" i="1" s="1"/>
  <c r="EO70" i="1"/>
  <c r="EN70" i="1"/>
  <c r="EM70" i="1"/>
  <c r="EL70" i="1"/>
  <c r="EK70" i="1"/>
  <c r="EJ70" i="1"/>
  <c r="EI70" i="1"/>
  <c r="EH70" i="1"/>
  <c r="EG70" i="1"/>
  <c r="EF70" i="1"/>
  <c r="EE70" i="1"/>
  <c r="ED70" i="1"/>
  <c r="EB70" i="1"/>
  <c r="EA70" i="1"/>
  <c r="DZ70" i="1"/>
  <c r="DY70" i="1"/>
  <c r="DW70" i="1" s="1"/>
  <c r="DX70" i="1"/>
  <c r="DV70" i="1"/>
  <c r="DS70" i="1"/>
  <c r="DP70" i="1"/>
  <c r="DN70" i="1"/>
  <c r="DM70" i="1"/>
  <c r="DL70" i="1"/>
  <c r="DK70" i="1"/>
  <c r="DJ70" i="1"/>
  <c r="DI70" i="1"/>
  <c r="DH70" i="1"/>
  <c r="DG70" i="1"/>
  <c r="DF70" i="1"/>
  <c r="DE70" i="1"/>
  <c r="DD70" i="1"/>
  <c r="DC70" i="1"/>
  <c r="DB70" i="1"/>
  <c r="DA70" i="1"/>
  <c r="CZ70" i="1"/>
  <c r="CY70" i="1"/>
  <c r="CX70" i="1"/>
  <c r="CW70" i="1"/>
  <c r="CU70" i="1"/>
  <c r="CT70" i="1"/>
  <c r="CS70" i="1"/>
  <c r="CR70" i="1"/>
  <c r="CQ70" i="1"/>
  <c r="CP70" i="1"/>
  <c r="CO70" i="1"/>
  <c r="CN70" i="1"/>
  <c r="CM70" i="1"/>
  <c r="CL70" i="1"/>
  <c r="CK70" i="1"/>
  <c r="CJ70" i="1"/>
  <c r="CI70" i="1"/>
  <c r="CH70" i="1"/>
  <c r="CG70" i="1"/>
  <c r="CE70" i="1"/>
  <c r="CD70" i="1"/>
  <c r="CC70" i="1"/>
  <c r="CB70" i="1"/>
  <c r="BZ70" i="1" s="1"/>
  <c r="CA70" i="1"/>
  <c r="BY70" i="1"/>
  <c r="BP70" i="1"/>
  <c r="BO70" i="1"/>
  <c r="BL70" i="1"/>
  <c r="BG70" i="1"/>
  <c r="BD70" i="1"/>
  <c r="AU70" i="1"/>
  <c r="BA70" i="1" s="1"/>
  <c r="BA106" i="1" s="1"/>
  <c r="AT70" i="1"/>
  <c r="AP70" i="1"/>
  <c r="AN70" i="1"/>
  <c r="AK70" i="1"/>
  <c r="AD70" i="1"/>
  <c r="AA70" i="1"/>
  <c r="W70" i="1"/>
  <c r="O70" i="1"/>
  <c r="J70" i="1"/>
  <c r="I70" i="1"/>
  <c r="H70" i="1"/>
  <c r="G70" i="1"/>
  <c r="F70" i="1"/>
  <c r="E70" i="1" s="1"/>
  <c r="A70" i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FG69" i="1"/>
  <c r="FF69" i="1"/>
  <c r="FF106" i="1" s="1"/>
  <c r="FE69" i="1"/>
  <c r="FE106" i="1" s="1"/>
  <c r="FD69" i="1"/>
  <c r="FD106" i="1" s="1"/>
  <c r="FC69" i="1"/>
  <c r="FB69" i="1"/>
  <c r="FB106" i="1" s="1"/>
  <c r="FA69" i="1"/>
  <c r="FA106" i="1" s="1"/>
  <c r="EZ69" i="1"/>
  <c r="EZ106" i="1" s="1"/>
  <c r="EY69" i="1"/>
  <c r="EX69" i="1"/>
  <c r="EX106" i="1" s="1"/>
  <c r="EW69" i="1"/>
  <c r="EW106" i="1" s="1"/>
  <c r="EV69" i="1"/>
  <c r="EV106" i="1" s="1"/>
  <c r="EU69" i="1"/>
  <c r="ET69" i="1"/>
  <c r="ET106" i="1" s="1"/>
  <c r="ES69" i="1"/>
  <c r="ES106" i="1" s="1"/>
  <c r="EP69" i="1"/>
  <c r="EO69" i="1"/>
  <c r="EN69" i="1"/>
  <c r="EN106" i="1" s="1"/>
  <c r="EM69" i="1"/>
  <c r="EM106" i="1" s="1"/>
  <c r="EL69" i="1"/>
  <c r="EL106" i="1" s="1"/>
  <c r="EK69" i="1"/>
  <c r="EJ69" i="1"/>
  <c r="EJ106" i="1" s="1"/>
  <c r="EI69" i="1"/>
  <c r="EI106" i="1" s="1"/>
  <c r="EH69" i="1"/>
  <c r="EH106" i="1" s="1"/>
  <c r="EG69" i="1"/>
  <c r="EF69" i="1"/>
  <c r="EF106" i="1" s="1"/>
  <c r="EE69" i="1"/>
  <c r="EE106" i="1" s="1"/>
  <c r="ED69" i="1"/>
  <c r="ED106" i="1" s="1"/>
  <c r="EB69" i="1"/>
  <c r="EA69" i="1"/>
  <c r="EA106" i="1" s="1"/>
  <c r="DZ69" i="1"/>
  <c r="DZ106" i="1" s="1"/>
  <c r="DY69" i="1"/>
  <c r="DY106" i="1" s="1"/>
  <c r="DX69" i="1"/>
  <c r="DV69" i="1"/>
  <c r="DS69" i="1"/>
  <c r="DP69" i="1"/>
  <c r="DP106" i="1" s="1"/>
  <c r="DN69" i="1"/>
  <c r="DN106" i="1" s="1"/>
  <c r="DM69" i="1"/>
  <c r="DL69" i="1"/>
  <c r="DL106" i="1" s="1"/>
  <c r="DK69" i="1"/>
  <c r="DK106" i="1" s="1"/>
  <c r="DJ69" i="1"/>
  <c r="DJ106" i="1" s="1"/>
  <c r="DI69" i="1"/>
  <c r="DH69" i="1"/>
  <c r="DH106" i="1" s="1"/>
  <c r="DG69" i="1"/>
  <c r="DG106" i="1" s="1"/>
  <c r="DF69" i="1"/>
  <c r="DF106" i="1" s="1"/>
  <c r="DE69" i="1"/>
  <c r="DD69" i="1"/>
  <c r="DD106" i="1" s="1"/>
  <c r="DC69" i="1"/>
  <c r="DC106" i="1" s="1"/>
  <c r="DB69" i="1"/>
  <c r="DB106" i="1" s="1"/>
  <c r="DA69" i="1"/>
  <c r="CZ69" i="1"/>
  <c r="CZ106" i="1" s="1"/>
  <c r="CY69" i="1"/>
  <c r="CY106" i="1" s="1"/>
  <c r="CX69" i="1"/>
  <c r="CX106" i="1" s="1"/>
  <c r="CW69" i="1"/>
  <c r="CU69" i="1"/>
  <c r="CU106" i="1" s="1"/>
  <c r="CT69" i="1"/>
  <c r="CT106" i="1" s="1"/>
  <c r="CS69" i="1"/>
  <c r="CS106" i="1" s="1"/>
  <c r="CR69" i="1"/>
  <c r="CQ69" i="1"/>
  <c r="CQ106" i="1" s="1"/>
  <c r="CP69" i="1"/>
  <c r="CP106" i="1" s="1"/>
  <c r="CO69" i="1"/>
  <c r="CO106" i="1" s="1"/>
  <c r="CN69" i="1"/>
  <c r="CM69" i="1"/>
  <c r="CM106" i="1" s="1"/>
  <c r="CL69" i="1"/>
  <c r="CL106" i="1" s="1"/>
  <c r="CK69" i="1"/>
  <c r="CK106" i="1" s="1"/>
  <c r="CJ69" i="1"/>
  <c r="CI69" i="1"/>
  <c r="CI106" i="1" s="1"/>
  <c r="CH69" i="1"/>
  <c r="CH106" i="1" s="1"/>
  <c r="CG69" i="1"/>
  <c r="CG106" i="1" s="1"/>
  <c r="CE69" i="1"/>
  <c r="CD69" i="1"/>
  <c r="CD106" i="1" s="1"/>
  <c r="CC69" i="1"/>
  <c r="CC106" i="1" s="1"/>
  <c r="CB69" i="1"/>
  <c r="CB106" i="1" s="1"/>
  <c r="CA69" i="1"/>
  <c r="BY69" i="1"/>
  <c r="BP69" i="1"/>
  <c r="BP106" i="1" s="1"/>
  <c r="BO69" i="1"/>
  <c r="BL69" i="1"/>
  <c r="BL106" i="1" s="1"/>
  <c r="BG69" i="1"/>
  <c r="BG106" i="1" s="1"/>
  <c r="BD69" i="1"/>
  <c r="BD106" i="1" s="1"/>
  <c r="AU69" i="1"/>
  <c r="AP69" i="1"/>
  <c r="AP106" i="1" s="1"/>
  <c r="AN69" i="1"/>
  <c r="AN106" i="1" s="1"/>
  <c r="AK69" i="1"/>
  <c r="AD69" i="1"/>
  <c r="AA69" i="1"/>
  <c r="AA106" i="1" s="1"/>
  <c r="W69" i="1"/>
  <c r="W106" i="1" s="1"/>
  <c r="O69" i="1"/>
  <c r="J69" i="1"/>
  <c r="J106" i="1" s="1"/>
  <c r="I69" i="1"/>
  <c r="I106" i="1" s="1"/>
  <c r="H69" i="1"/>
  <c r="H106" i="1" s="1"/>
  <c r="G69" i="1"/>
  <c r="F69" i="1"/>
  <c r="F106" i="1" s="1"/>
  <c r="E69" i="1"/>
  <c r="D69" i="1" s="1"/>
  <c r="FM68" i="1"/>
  <c r="FL68" i="1"/>
  <c r="FJ68" i="1"/>
  <c r="FI68" i="1"/>
  <c r="FH68" i="1"/>
  <c r="ER68" i="1"/>
  <c r="EQ68" i="1"/>
  <c r="EC68" i="1"/>
  <c r="DU68" i="1"/>
  <c r="DQ68" i="1"/>
  <c r="DO68" i="1"/>
  <c r="CV68" i="1"/>
  <c r="CF68" i="1"/>
  <c r="BX68" i="1"/>
  <c r="BW68" i="1"/>
  <c r="BV68" i="1"/>
  <c r="BU68" i="1"/>
  <c r="BT68" i="1"/>
  <c r="BS68" i="1"/>
  <c r="BR68" i="1"/>
  <c r="BQ68" i="1"/>
  <c r="BN68" i="1"/>
  <c r="BM68" i="1"/>
  <c r="BK68" i="1"/>
  <c r="BJ68" i="1"/>
  <c r="BI68" i="1"/>
  <c r="BH68" i="1"/>
  <c r="BF68" i="1"/>
  <c r="BE68" i="1"/>
  <c r="BC68" i="1"/>
  <c r="BB68" i="1"/>
  <c r="AZ68" i="1"/>
  <c r="AY68" i="1"/>
  <c r="AX68" i="1"/>
  <c r="AW68" i="1"/>
  <c r="AV68" i="1"/>
  <c r="AS68" i="1"/>
  <c r="AR68" i="1"/>
  <c r="AQ68" i="1"/>
  <c r="AO68" i="1"/>
  <c r="AM68" i="1"/>
  <c r="AL68" i="1"/>
  <c r="AJ68" i="1"/>
  <c r="AI68" i="1"/>
  <c r="AH68" i="1"/>
  <c r="AG68" i="1"/>
  <c r="AE68" i="1"/>
  <c r="AD68" i="1"/>
  <c r="AC68" i="1"/>
  <c r="AB68" i="1"/>
  <c r="Z68" i="1"/>
  <c r="Y68" i="1"/>
  <c r="X68" i="1"/>
  <c r="U68" i="1"/>
  <c r="T68" i="1"/>
  <c r="S68" i="1"/>
  <c r="R68" i="1"/>
  <c r="Q68" i="1"/>
  <c r="P68" i="1"/>
  <c r="N68" i="1"/>
  <c r="M68" i="1"/>
  <c r="L68" i="1"/>
  <c r="K68" i="1"/>
  <c r="J68" i="1"/>
  <c r="F68" i="1"/>
  <c r="FG67" i="1"/>
  <c r="FF67" i="1"/>
  <c r="FE67" i="1"/>
  <c r="FD67" i="1"/>
  <c r="FC67" i="1"/>
  <c r="FB67" i="1"/>
  <c r="FA67" i="1"/>
  <c r="EZ67" i="1"/>
  <c r="EY67" i="1"/>
  <c r="EX67" i="1"/>
  <c r="EW67" i="1"/>
  <c r="EV67" i="1"/>
  <c r="EU67" i="1"/>
  <c r="ET67" i="1"/>
  <c r="ES67" i="1"/>
  <c r="EO67" i="1"/>
  <c r="EP67" i="1" s="1"/>
  <c r="DW67" i="1" s="1"/>
  <c r="EN67" i="1"/>
  <c r="EM67" i="1"/>
  <c r="EL67" i="1"/>
  <c r="EK67" i="1"/>
  <c r="EJ67" i="1"/>
  <c r="EI67" i="1"/>
  <c r="EH67" i="1"/>
  <c r="EG67" i="1"/>
  <c r="EF67" i="1"/>
  <c r="EE67" i="1"/>
  <c r="ED67" i="1"/>
  <c r="EB67" i="1"/>
  <c r="EA67" i="1"/>
  <c r="DZ67" i="1"/>
  <c r="DY67" i="1"/>
  <c r="DV67" i="1" s="1"/>
  <c r="DX67" i="1"/>
  <c r="DS67" i="1"/>
  <c r="DP67" i="1"/>
  <c r="DN67" i="1"/>
  <c r="DM67" i="1"/>
  <c r="DL67" i="1"/>
  <c r="DK67" i="1"/>
  <c r="DJ67" i="1"/>
  <c r="DI67" i="1"/>
  <c r="DH67" i="1"/>
  <c r="DG67" i="1"/>
  <c r="DF67" i="1"/>
  <c r="DE67" i="1"/>
  <c r="DD67" i="1"/>
  <c r="DC67" i="1"/>
  <c r="DB67" i="1"/>
  <c r="DA67" i="1"/>
  <c r="CZ67" i="1"/>
  <c r="CY67" i="1"/>
  <c r="CX67" i="1"/>
  <c r="CW67" i="1"/>
  <c r="CU67" i="1"/>
  <c r="CT67" i="1"/>
  <c r="CS67" i="1"/>
  <c r="CR67" i="1"/>
  <c r="CQ67" i="1"/>
  <c r="CP67" i="1"/>
  <c r="CO67" i="1"/>
  <c r="CN67" i="1"/>
  <c r="BZ67" i="1" s="1"/>
  <c r="CM67" i="1"/>
  <c r="CL67" i="1"/>
  <c r="CK67" i="1"/>
  <c r="CJ67" i="1"/>
  <c r="CI67" i="1"/>
  <c r="CH67" i="1"/>
  <c r="CG67" i="1"/>
  <c r="CE67" i="1"/>
  <c r="CD67" i="1"/>
  <c r="CC67" i="1"/>
  <c r="CB67" i="1"/>
  <c r="CA67" i="1"/>
  <c r="BY67" i="1" s="1"/>
  <c r="BP67" i="1"/>
  <c r="BO67" i="1"/>
  <c r="BL67" i="1"/>
  <c r="BG67" i="1"/>
  <c r="BD67" i="1"/>
  <c r="BA67" i="1"/>
  <c r="AU67" i="1"/>
  <c r="AT67" i="1" s="1"/>
  <c r="AP67" i="1"/>
  <c r="AN67" i="1"/>
  <c r="AK67" i="1"/>
  <c r="AD67" i="1"/>
  <c r="AA67" i="1"/>
  <c r="W67" i="1"/>
  <c r="O67" i="1"/>
  <c r="J67" i="1"/>
  <c r="I67" i="1"/>
  <c r="H67" i="1"/>
  <c r="G67" i="1"/>
  <c r="F67" i="1"/>
  <c r="E67" i="1"/>
  <c r="V67" i="1" s="1"/>
  <c r="FG66" i="1"/>
  <c r="FF66" i="1"/>
  <c r="FE66" i="1"/>
  <c r="FD66" i="1"/>
  <c r="FC66" i="1"/>
  <c r="FB66" i="1"/>
  <c r="FA66" i="1"/>
  <c r="EZ66" i="1"/>
  <c r="EY66" i="1"/>
  <c r="EX66" i="1"/>
  <c r="EW66" i="1"/>
  <c r="EV66" i="1"/>
  <c r="EU66" i="1"/>
  <c r="ET66" i="1"/>
  <c r="ES66" i="1"/>
  <c r="EO66" i="1"/>
  <c r="EP66" i="1" s="1"/>
  <c r="EN66" i="1"/>
  <c r="EM66" i="1"/>
  <c r="EL66" i="1"/>
  <c r="EK66" i="1"/>
  <c r="EJ66" i="1"/>
  <c r="EI66" i="1"/>
  <c r="EH66" i="1"/>
  <c r="EG66" i="1"/>
  <c r="EF66" i="1"/>
  <c r="EE66" i="1"/>
  <c r="ED66" i="1"/>
  <c r="EB66" i="1"/>
  <c r="EA66" i="1"/>
  <c r="DZ66" i="1"/>
  <c r="DY66" i="1"/>
  <c r="DX66" i="1"/>
  <c r="DS66" i="1"/>
  <c r="DP66" i="1"/>
  <c r="DN66" i="1"/>
  <c r="DM66" i="1"/>
  <c r="DL66" i="1"/>
  <c r="DK66" i="1"/>
  <c r="DJ66" i="1"/>
  <c r="DI66" i="1"/>
  <c r="DH66" i="1"/>
  <c r="DG66" i="1"/>
  <c r="DF66" i="1"/>
  <c r="DE66" i="1"/>
  <c r="DD66" i="1"/>
  <c r="DC66" i="1"/>
  <c r="DB66" i="1"/>
  <c r="DA66" i="1"/>
  <c r="CZ66" i="1"/>
  <c r="CY66" i="1"/>
  <c r="CX66" i="1"/>
  <c r="CW66" i="1"/>
  <c r="CU66" i="1"/>
  <c r="CT66" i="1"/>
  <c r="CS66" i="1"/>
  <c r="CR66" i="1"/>
  <c r="CQ66" i="1"/>
  <c r="CP66" i="1"/>
  <c r="CO66" i="1"/>
  <c r="CN66" i="1"/>
  <c r="CM66" i="1"/>
  <c r="CL66" i="1"/>
  <c r="CK66" i="1"/>
  <c r="CJ66" i="1"/>
  <c r="CI66" i="1"/>
  <c r="CH66" i="1"/>
  <c r="CG66" i="1"/>
  <c r="CE66" i="1"/>
  <c r="CD66" i="1"/>
  <c r="CC66" i="1"/>
  <c r="CB66" i="1"/>
  <c r="CA66" i="1"/>
  <c r="BY66" i="1" s="1"/>
  <c r="BP66" i="1"/>
  <c r="BO66" i="1"/>
  <c r="BL66" i="1"/>
  <c r="BG66" i="1"/>
  <c r="BD66" i="1"/>
  <c r="AU66" i="1"/>
  <c r="AT66" i="1" s="1"/>
  <c r="AP66" i="1"/>
  <c r="AN66" i="1"/>
  <c r="AK66" i="1"/>
  <c r="AD66" i="1"/>
  <c r="AA66" i="1"/>
  <c r="W66" i="1"/>
  <c r="O66" i="1"/>
  <c r="J66" i="1"/>
  <c r="I66" i="1"/>
  <c r="H66" i="1"/>
  <c r="G66" i="1"/>
  <c r="F66" i="1"/>
  <c r="E66" i="1" s="1"/>
  <c r="D66" i="1" s="1"/>
  <c r="A66" i="1"/>
  <c r="A67" i="1" s="1"/>
  <c r="FG65" i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P65" i="1"/>
  <c r="FK65" i="1" s="1"/>
  <c r="EO65" i="1"/>
  <c r="EN65" i="1"/>
  <c r="EM65" i="1"/>
  <c r="EM68" i="1" s="1"/>
  <c r="EL65" i="1"/>
  <c r="EK65" i="1"/>
  <c r="EJ65" i="1"/>
  <c r="EI65" i="1"/>
  <c r="EI68" i="1" s="1"/>
  <c r="EH65" i="1"/>
  <c r="EG65" i="1"/>
  <c r="EF65" i="1"/>
  <c r="EE65" i="1"/>
  <c r="EE68" i="1" s="1"/>
  <c r="ED65" i="1"/>
  <c r="EB65" i="1"/>
  <c r="EA65" i="1"/>
  <c r="DZ65" i="1"/>
  <c r="DV65" i="1" s="1"/>
  <c r="DY65" i="1"/>
  <c r="DW65" i="1" s="1"/>
  <c r="DX65" i="1"/>
  <c r="DS65" i="1"/>
  <c r="DP65" i="1"/>
  <c r="DN65" i="1"/>
  <c r="DM65" i="1"/>
  <c r="DL65" i="1"/>
  <c r="DK65" i="1"/>
  <c r="DK68" i="1" s="1"/>
  <c r="DJ65" i="1"/>
  <c r="DI65" i="1"/>
  <c r="DH65" i="1"/>
  <c r="DG65" i="1"/>
  <c r="DG68" i="1" s="1"/>
  <c r="DF65" i="1"/>
  <c r="DE65" i="1"/>
  <c r="DD65" i="1"/>
  <c r="DC65" i="1"/>
  <c r="DC68" i="1" s="1"/>
  <c r="DB65" i="1"/>
  <c r="DA65" i="1"/>
  <c r="CZ65" i="1"/>
  <c r="CY65" i="1"/>
  <c r="CY68" i="1" s="1"/>
  <c r="CX65" i="1"/>
  <c r="CW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E65" i="1"/>
  <c r="CD65" i="1"/>
  <c r="CC65" i="1"/>
  <c r="BY65" i="1" s="1"/>
  <c r="CB65" i="1"/>
  <c r="BZ65" i="1" s="1"/>
  <c r="CA65" i="1"/>
  <c r="BP65" i="1"/>
  <c r="BO65" i="1"/>
  <c r="BL65" i="1"/>
  <c r="BG65" i="1"/>
  <c r="BG68" i="1" s="1"/>
  <c r="BD65" i="1"/>
  <c r="AT65" i="1" s="1"/>
  <c r="AU65" i="1"/>
  <c r="AP65" i="1"/>
  <c r="AN65" i="1"/>
  <c r="AK65" i="1"/>
  <c r="AD65" i="1"/>
  <c r="AA65" i="1"/>
  <c r="W65" i="1"/>
  <c r="O65" i="1"/>
  <c r="J65" i="1"/>
  <c r="I65" i="1"/>
  <c r="H65" i="1"/>
  <c r="G65" i="1"/>
  <c r="F65" i="1"/>
  <c r="E65" i="1"/>
  <c r="D65" i="1" s="1"/>
  <c r="FG64" i="1"/>
  <c r="FF64" i="1"/>
  <c r="FK64" i="1" s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O64" i="1"/>
  <c r="EP64" i="1" s="1"/>
  <c r="EN64" i="1"/>
  <c r="EM64" i="1"/>
  <c r="EL64" i="1"/>
  <c r="EK64" i="1"/>
  <c r="EJ64" i="1"/>
  <c r="EI64" i="1"/>
  <c r="EH64" i="1"/>
  <c r="EG64" i="1"/>
  <c r="EF64" i="1"/>
  <c r="EE64" i="1"/>
  <c r="ED64" i="1"/>
  <c r="EB64" i="1"/>
  <c r="EA64" i="1"/>
  <c r="DZ64" i="1"/>
  <c r="DY64" i="1"/>
  <c r="DV64" i="1" s="1"/>
  <c r="DX64" i="1"/>
  <c r="DS64" i="1"/>
  <c r="DP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E64" i="1"/>
  <c r="CD64" i="1"/>
  <c r="CC64" i="1"/>
  <c r="CB64" i="1"/>
  <c r="CA64" i="1"/>
  <c r="BY64" i="1" s="1"/>
  <c r="BP64" i="1"/>
  <c r="BO64" i="1"/>
  <c r="BL64" i="1"/>
  <c r="BG64" i="1"/>
  <c r="BD64" i="1"/>
  <c r="BA64" i="1"/>
  <c r="AU64" i="1"/>
  <c r="AT64" i="1" s="1"/>
  <c r="AP64" i="1"/>
  <c r="AN64" i="1"/>
  <c r="AK64" i="1"/>
  <c r="AD64" i="1"/>
  <c r="AA64" i="1"/>
  <c r="W64" i="1"/>
  <c r="O64" i="1"/>
  <c r="J64" i="1"/>
  <c r="I64" i="1"/>
  <c r="H64" i="1"/>
  <c r="G64" i="1"/>
  <c r="F64" i="1"/>
  <c r="E64" i="1"/>
  <c r="A64" i="1"/>
  <c r="A65" i="1" s="1"/>
  <c r="FG63" i="1"/>
  <c r="FG68" i="1" s="1"/>
  <c r="FF63" i="1"/>
  <c r="FE63" i="1"/>
  <c r="FD63" i="1"/>
  <c r="FD68" i="1" s="1"/>
  <c r="FC63" i="1"/>
  <c r="FC68" i="1" s="1"/>
  <c r="FB63" i="1"/>
  <c r="FB68" i="1" s="1"/>
  <c r="FA63" i="1"/>
  <c r="EZ63" i="1"/>
  <c r="EZ68" i="1" s="1"/>
  <c r="EY63" i="1"/>
  <c r="EY68" i="1" s="1"/>
  <c r="EX63" i="1"/>
  <c r="EX68" i="1" s="1"/>
  <c r="EW63" i="1"/>
  <c r="EV63" i="1"/>
  <c r="EV68" i="1" s="1"/>
  <c r="EU63" i="1"/>
  <c r="EU68" i="1" s="1"/>
  <c r="ET63" i="1"/>
  <c r="ET68" i="1" s="1"/>
  <c r="ES63" i="1"/>
  <c r="EO63" i="1"/>
  <c r="EN63" i="1"/>
  <c r="EN68" i="1" s="1"/>
  <c r="EM63" i="1"/>
  <c r="EL63" i="1"/>
  <c r="EL68" i="1" s="1"/>
  <c r="EK63" i="1"/>
  <c r="EJ63" i="1"/>
  <c r="EJ68" i="1" s="1"/>
  <c r="EI63" i="1"/>
  <c r="EH63" i="1"/>
  <c r="EH68" i="1" s="1"/>
  <c r="EG63" i="1"/>
  <c r="EF63" i="1"/>
  <c r="EF68" i="1" s="1"/>
  <c r="EE63" i="1"/>
  <c r="ED63" i="1"/>
  <c r="ED68" i="1" s="1"/>
  <c r="EB63" i="1"/>
  <c r="EA63" i="1"/>
  <c r="EA68" i="1" s="1"/>
  <c r="DZ63" i="1"/>
  <c r="DZ68" i="1" s="1"/>
  <c r="DY63" i="1"/>
  <c r="DY68" i="1" s="1"/>
  <c r="DX63" i="1"/>
  <c r="DS63" i="1"/>
  <c r="DS68" i="1" s="1"/>
  <c r="DP63" i="1"/>
  <c r="DP68" i="1" s="1"/>
  <c r="DN63" i="1"/>
  <c r="DN68" i="1" s="1"/>
  <c r="DM63" i="1"/>
  <c r="DL63" i="1"/>
  <c r="DL68" i="1" s="1"/>
  <c r="DK63" i="1"/>
  <c r="DJ63" i="1"/>
  <c r="DJ68" i="1" s="1"/>
  <c r="DI63" i="1"/>
  <c r="DH63" i="1"/>
  <c r="DH68" i="1" s="1"/>
  <c r="DG63" i="1"/>
  <c r="DF63" i="1"/>
  <c r="DF68" i="1" s="1"/>
  <c r="DE63" i="1"/>
  <c r="DD63" i="1"/>
  <c r="DD68" i="1" s="1"/>
  <c r="DC63" i="1"/>
  <c r="DB63" i="1"/>
  <c r="DB68" i="1" s="1"/>
  <c r="DA63" i="1"/>
  <c r="CZ63" i="1"/>
  <c r="CZ68" i="1" s="1"/>
  <c r="CY63" i="1"/>
  <c r="CX63" i="1"/>
  <c r="CX68" i="1" s="1"/>
  <c r="CW63" i="1"/>
  <c r="CU63" i="1"/>
  <c r="CU68" i="1" s="1"/>
  <c r="CT63" i="1"/>
  <c r="CT68" i="1" s="1"/>
  <c r="CS63" i="1"/>
  <c r="CS68" i="1" s="1"/>
  <c r="CR63" i="1"/>
  <c r="CQ63" i="1"/>
  <c r="CQ68" i="1" s="1"/>
  <c r="CP63" i="1"/>
  <c r="CP68" i="1" s="1"/>
  <c r="CO63" i="1"/>
  <c r="CO68" i="1" s="1"/>
  <c r="CN63" i="1"/>
  <c r="CM63" i="1"/>
  <c r="CM68" i="1" s="1"/>
  <c r="CL63" i="1"/>
  <c r="CL68" i="1" s="1"/>
  <c r="CK63" i="1"/>
  <c r="CK68" i="1" s="1"/>
  <c r="CJ63" i="1"/>
  <c r="CI63" i="1"/>
  <c r="CI68" i="1" s="1"/>
  <c r="CH63" i="1"/>
  <c r="CH68" i="1" s="1"/>
  <c r="CG63" i="1"/>
  <c r="CG68" i="1" s="1"/>
  <c r="CE63" i="1"/>
  <c r="CD63" i="1"/>
  <c r="CD68" i="1" s="1"/>
  <c r="CC63" i="1"/>
  <c r="CC68" i="1" s="1"/>
  <c r="CB63" i="1"/>
  <c r="CB68" i="1" s="1"/>
  <c r="CA63" i="1"/>
  <c r="BP63" i="1"/>
  <c r="BP68" i="1" s="1"/>
  <c r="BO63" i="1"/>
  <c r="BO68" i="1" s="1"/>
  <c r="BL63" i="1"/>
  <c r="BL68" i="1" s="1"/>
  <c r="BG63" i="1"/>
  <c r="BD63" i="1"/>
  <c r="BD68" i="1" s="1"/>
  <c r="BA63" i="1"/>
  <c r="BA68" i="1" s="1"/>
  <c r="AU63" i="1"/>
  <c r="AP63" i="1"/>
  <c r="AP68" i="1" s="1"/>
  <c r="AN63" i="1"/>
  <c r="AN68" i="1" s="1"/>
  <c r="AK63" i="1"/>
  <c r="AK68" i="1" s="1"/>
  <c r="AD63" i="1"/>
  <c r="AA63" i="1"/>
  <c r="AA68" i="1" s="1"/>
  <c r="W63" i="1"/>
  <c r="W68" i="1" s="1"/>
  <c r="O63" i="1"/>
  <c r="O68" i="1" s="1"/>
  <c r="J63" i="1"/>
  <c r="I63" i="1"/>
  <c r="I68" i="1" s="1"/>
  <c r="H63" i="1"/>
  <c r="H68" i="1" s="1"/>
  <c r="G63" i="1"/>
  <c r="G68" i="1" s="1"/>
  <c r="F63" i="1"/>
  <c r="E63" i="1"/>
  <c r="FM62" i="1"/>
  <c r="FL62" i="1"/>
  <c r="FJ62" i="1"/>
  <c r="FI62" i="1"/>
  <c r="FH62" i="1"/>
  <c r="FC62" i="1"/>
  <c r="EY62" i="1"/>
  <c r="EU62" i="1"/>
  <c r="ER62" i="1"/>
  <c r="EQ62" i="1"/>
  <c r="EM62" i="1"/>
  <c r="EL62" i="1"/>
  <c r="EI62" i="1"/>
  <c r="EH62" i="1"/>
  <c r="EE62" i="1"/>
  <c r="ED62" i="1"/>
  <c r="EC62" i="1"/>
  <c r="EA62" i="1"/>
  <c r="DZ62" i="1"/>
  <c r="DU62" i="1"/>
  <c r="DS62" i="1"/>
  <c r="DQ62" i="1"/>
  <c r="DO62" i="1"/>
  <c r="DN62" i="1"/>
  <c r="DK62" i="1"/>
  <c r="DJ62" i="1"/>
  <c r="DG62" i="1"/>
  <c r="DF62" i="1"/>
  <c r="DC62" i="1"/>
  <c r="DB62" i="1"/>
  <c r="CY62" i="1"/>
  <c r="CX62" i="1"/>
  <c r="CV62" i="1"/>
  <c r="CU62" i="1"/>
  <c r="CT62" i="1"/>
  <c r="CP62" i="1"/>
  <c r="CM62" i="1"/>
  <c r="CL62" i="1"/>
  <c r="CH62" i="1"/>
  <c r="CF62" i="1"/>
  <c r="BX62" i="1"/>
  <c r="BW62" i="1"/>
  <c r="BV62" i="1"/>
  <c r="BU62" i="1"/>
  <c r="BT62" i="1"/>
  <c r="BS62" i="1"/>
  <c r="BR62" i="1"/>
  <c r="BQ62" i="1"/>
  <c r="BO62" i="1"/>
  <c r="BN62" i="1"/>
  <c r="BM62" i="1"/>
  <c r="BK62" i="1"/>
  <c r="BJ62" i="1"/>
  <c r="BI62" i="1"/>
  <c r="BH62" i="1"/>
  <c r="BG62" i="1"/>
  <c r="BF62" i="1"/>
  <c r="BE62" i="1"/>
  <c r="BC62" i="1"/>
  <c r="BB62" i="1"/>
  <c r="BA62" i="1"/>
  <c r="AZ62" i="1"/>
  <c r="AY62" i="1"/>
  <c r="AX62" i="1"/>
  <c r="AW62" i="1"/>
  <c r="AS62" i="1"/>
  <c r="AR62" i="1"/>
  <c r="AQ62" i="1"/>
  <c r="AP62" i="1"/>
  <c r="AO62" i="1"/>
  <c r="AM62" i="1"/>
  <c r="AL62" i="1"/>
  <c r="AJ62" i="1"/>
  <c r="AI62" i="1"/>
  <c r="AH62" i="1"/>
  <c r="AG62" i="1"/>
  <c r="AF62" i="1"/>
  <c r="AE62" i="1"/>
  <c r="AC62" i="1"/>
  <c r="AB62" i="1"/>
  <c r="Z62" i="1"/>
  <c r="Y62" i="1"/>
  <c r="X62" i="1"/>
  <c r="V62" i="1"/>
  <c r="U62" i="1"/>
  <c r="T62" i="1"/>
  <c r="S62" i="1"/>
  <c r="R62" i="1"/>
  <c r="Q62" i="1"/>
  <c r="P62" i="1"/>
  <c r="N62" i="1"/>
  <c r="M62" i="1"/>
  <c r="L62" i="1"/>
  <c r="K62" i="1"/>
  <c r="I62" i="1"/>
  <c r="FG61" i="1"/>
  <c r="FG62" i="1" s="1"/>
  <c r="FF61" i="1"/>
  <c r="FE61" i="1"/>
  <c r="FE62" i="1" s="1"/>
  <c r="FD61" i="1"/>
  <c r="FD62" i="1" s="1"/>
  <c r="FC61" i="1"/>
  <c r="FB61" i="1"/>
  <c r="FB62" i="1" s="1"/>
  <c r="FA61" i="1"/>
  <c r="FA62" i="1" s="1"/>
  <c r="EZ61" i="1"/>
  <c r="EZ62" i="1" s="1"/>
  <c r="EY61" i="1"/>
  <c r="EX61" i="1"/>
  <c r="EX62" i="1" s="1"/>
  <c r="EW61" i="1"/>
  <c r="EW62" i="1" s="1"/>
  <c r="EV61" i="1"/>
  <c r="EV62" i="1" s="1"/>
  <c r="EU61" i="1"/>
  <c r="ET61" i="1"/>
  <c r="ET62" i="1" s="1"/>
  <c r="ES61" i="1"/>
  <c r="ES62" i="1" s="1"/>
  <c r="EO61" i="1"/>
  <c r="EN61" i="1"/>
  <c r="EN62" i="1" s="1"/>
  <c r="EM61" i="1"/>
  <c r="EL61" i="1"/>
  <c r="EK61" i="1"/>
  <c r="EK62" i="1" s="1"/>
  <c r="EJ61" i="1"/>
  <c r="EJ62" i="1" s="1"/>
  <c r="EI61" i="1"/>
  <c r="EH61" i="1"/>
  <c r="EG61" i="1"/>
  <c r="EG62" i="1" s="1"/>
  <c r="EF61" i="1"/>
  <c r="EF62" i="1" s="1"/>
  <c r="EE61" i="1"/>
  <c r="ED61" i="1"/>
  <c r="EB61" i="1"/>
  <c r="EB62" i="1" s="1"/>
  <c r="EA61" i="1"/>
  <c r="DZ61" i="1"/>
  <c r="DY61" i="1"/>
  <c r="DY62" i="1" s="1"/>
  <c r="DX61" i="1"/>
  <c r="DX62" i="1" s="1"/>
  <c r="DS61" i="1"/>
  <c r="DP61" i="1"/>
  <c r="DP62" i="1" s="1"/>
  <c r="DN61" i="1"/>
  <c r="DM61" i="1"/>
  <c r="DM62" i="1" s="1"/>
  <c r="DL61" i="1"/>
  <c r="DL62" i="1" s="1"/>
  <c r="DK61" i="1"/>
  <c r="DJ61" i="1"/>
  <c r="DI61" i="1"/>
  <c r="DI62" i="1" s="1"/>
  <c r="DH61" i="1"/>
  <c r="DH62" i="1" s="1"/>
  <c r="DG61" i="1"/>
  <c r="DF61" i="1"/>
  <c r="DE61" i="1"/>
  <c r="DE62" i="1" s="1"/>
  <c r="DD61" i="1"/>
  <c r="DD62" i="1" s="1"/>
  <c r="DC61" i="1"/>
  <c r="DB61" i="1"/>
  <c r="DA61" i="1"/>
  <c r="DA62" i="1" s="1"/>
  <c r="CZ61" i="1"/>
  <c r="CZ62" i="1" s="1"/>
  <c r="CY61" i="1"/>
  <c r="CX61" i="1"/>
  <c r="CW61" i="1"/>
  <c r="CW62" i="1" s="1"/>
  <c r="CU61" i="1"/>
  <c r="CT61" i="1"/>
  <c r="CS61" i="1"/>
  <c r="CS62" i="1" s="1"/>
  <c r="CR61" i="1"/>
  <c r="CR62" i="1" s="1"/>
  <c r="CQ61" i="1"/>
  <c r="CQ62" i="1" s="1"/>
  <c r="CP61" i="1"/>
  <c r="CO61" i="1"/>
  <c r="CO62" i="1" s="1"/>
  <c r="CN61" i="1"/>
  <c r="CN62" i="1" s="1"/>
  <c r="CM61" i="1"/>
  <c r="CL61" i="1"/>
  <c r="CK61" i="1"/>
  <c r="CK62" i="1" s="1"/>
  <c r="CJ61" i="1"/>
  <c r="CJ62" i="1" s="1"/>
  <c r="CI61" i="1"/>
  <c r="CI62" i="1" s="1"/>
  <c r="CH61" i="1"/>
  <c r="CG61" i="1"/>
  <c r="CG62" i="1" s="1"/>
  <c r="CE61" i="1"/>
  <c r="CE62" i="1" s="1"/>
  <c r="CD61" i="1"/>
  <c r="CD62" i="1" s="1"/>
  <c r="CC61" i="1"/>
  <c r="CC62" i="1" s="1"/>
  <c r="CB61" i="1"/>
  <c r="CB62" i="1" s="1"/>
  <c r="CA61" i="1"/>
  <c r="BY61" i="1" s="1"/>
  <c r="BY62" i="1" s="1"/>
  <c r="BP61" i="1"/>
  <c r="BP62" i="1" s="1"/>
  <c r="BO61" i="1"/>
  <c r="BL61" i="1"/>
  <c r="BL62" i="1" s="1"/>
  <c r="BG61" i="1"/>
  <c r="BD61" i="1"/>
  <c r="BD62" i="1" s="1"/>
  <c r="AU61" i="1"/>
  <c r="AU62" i="1" s="1"/>
  <c r="AT61" i="1"/>
  <c r="AT62" i="1" s="1"/>
  <c r="AP61" i="1"/>
  <c r="AN61" i="1"/>
  <c r="AN62" i="1" s="1"/>
  <c r="AK61" i="1"/>
  <c r="AK62" i="1" s="1"/>
  <c r="AD61" i="1"/>
  <c r="AD62" i="1" s="1"/>
  <c r="AA61" i="1"/>
  <c r="AA62" i="1" s="1"/>
  <c r="W61" i="1"/>
  <c r="W62" i="1" s="1"/>
  <c r="O61" i="1"/>
  <c r="O62" i="1" s="1"/>
  <c r="J61" i="1"/>
  <c r="J62" i="1" s="1"/>
  <c r="I61" i="1"/>
  <c r="H61" i="1"/>
  <c r="H62" i="1" s="1"/>
  <c r="G61" i="1"/>
  <c r="G62" i="1" s="1"/>
  <c r="F61" i="1"/>
  <c r="E61" i="1" s="1"/>
  <c r="FM59" i="1"/>
  <c r="FL59" i="1"/>
  <c r="FJ59" i="1"/>
  <c r="FI59" i="1"/>
  <c r="FH59" i="1"/>
  <c r="ER59" i="1"/>
  <c r="EQ59" i="1"/>
  <c r="EC59" i="1"/>
  <c r="DU59" i="1"/>
  <c r="DQ59" i="1"/>
  <c r="DO59" i="1"/>
  <c r="CV59" i="1"/>
  <c r="CF59" i="1"/>
  <c r="BX59" i="1"/>
  <c r="BW59" i="1"/>
  <c r="BV59" i="1"/>
  <c r="BU59" i="1"/>
  <c r="BT59" i="1"/>
  <c r="BS59" i="1"/>
  <c r="BR59" i="1"/>
  <c r="BQ59" i="1"/>
  <c r="BN59" i="1"/>
  <c r="BM59" i="1"/>
  <c r="BK59" i="1"/>
  <c r="BJ59" i="1"/>
  <c r="BI59" i="1"/>
  <c r="BH59" i="1"/>
  <c r="BF59" i="1"/>
  <c r="BE59" i="1"/>
  <c r="BC59" i="1"/>
  <c r="BB59" i="1"/>
  <c r="AZ59" i="1"/>
  <c r="AY59" i="1"/>
  <c r="AX59" i="1"/>
  <c r="AW59" i="1"/>
  <c r="AV59" i="1"/>
  <c r="AQ59" i="1"/>
  <c r="AO59" i="1"/>
  <c r="AM59" i="1"/>
  <c r="AL59" i="1"/>
  <c r="AJ59" i="1"/>
  <c r="AI59" i="1"/>
  <c r="AH59" i="1"/>
  <c r="AG59" i="1"/>
  <c r="AE59" i="1"/>
  <c r="AC59" i="1"/>
  <c r="AB59" i="1"/>
  <c r="Z59" i="1"/>
  <c r="Y59" i="1"/>
  <c r="X59" i="1"/>
  <c r="U59" i="1"/>
  <c r="T59" i="1"/>
  <c r="S59" i="1"/>
  <c r="R59" i="1"/>
  <c r="Q59" i="1"/>
  <c r="P59" i="1"/>
  <c r="N59" i="1"/>
  <c r="M59" i="1"/>
  <c r="L59" i="1"/>
  <c r="K59" i="1"/>
  <c r="FG58" i="1"/>
  <c r="FF58" i="1"/>
  <c r="FK58" i="1" s="1"/>
  <c r="FE58" i="1"/>
  <c r="FD58" i="1"/>
  <c r="FC58" i="1"/>
  <c r="FB58" i="1"/>
  <c r="FA58" i="1"/>
  <c r="EZ58" i="1"/>
  <c r="EY58" i="1"/>
  <c r="EX58" i="1"/>
  <c r="EW58" i="1"/>
  <c r="EV58" i="1"/>
  <c r="EU58" i="1"/>
  <c r="ET58" i="1"/>
  <c r="ES58" i="1"/>
  <c r="EO58" i="1"/>
  <c r="EP58" i="1" s="1"/>
  <c r="DW58" i="1" s="1"/>
  <c r="EN58" i="1"/>
  <c r="EM58" i="1"/>
  <c r="EL58" i="1"/>
  <c r="EK58" i="1"/>
  <c r="EJ58" i="1"/>
  <c r="EI58" i="1"/>
  <c r="EH58" i="1"/>
  <c r="EG58" i="1"/>
  <c r="EF58" i="1"/>
  <c r="EE58" i="1"/>
  <c r="ED58" i="1"/>
  <c r="EB58" i="1"/>
  <c r="EA58" i="1"/>
  <c r="DZ58" i="1"/>
  <c r="DY58" i="1"/>
  <c r="DX58" i="1"/>
  <c r="DV58" i="1"/>
  <c r="DS58" i="1"/>
  <c r="DP58" i="1"/>
  <c r="DN58" i="1"/>
  <c r="DM58" i="1"/>
  <c r="DL58" i="1"/>
  <c r="DK58" i="1"/>
  <c r="DJ58" i="1"/>
  <c r="DI58" i="1"/>
  <c r="DH58" i="1"/>
  <c r="DG58" i="1"/>
  <c r="DF58" i="1"/>
  <c r="DE58" i="1"/>
  <c r="DD58" i="1"/>
  <c r="DC58" i="1"/>
  <c r="DB58" i="1"/>
  <c r="DA58" i="1"/>
  <c r="CZ58" i="1"/>
  <c r="CY58" i="1"/>
  <c r="CX58" i="1"/>
  <c r="CW58" i="1"/>
  <c r="CU58" i="1"/>
  <c r="CT58" i="1"/>
  <c r="CS58" i="1"/>
  <c r="CR58" i="1"/>
  <c r="CQ58" i="1"/>
  <c r="CP58" i="1"/>
  <c r="CO58" i="1"/>
  <c r="CN58" i="1"/>
  <c r="CM58" i="1"/>
  <c r="CL58" i="1"/>
  <c r="CK58" i="1"/>
  <c r="CJ58" i="1"/>
  <c r="CI58" i="1"/>
  <c r="CH58" i="1"/>
  <c r="CG58" i="1"/>
  <c r="CE58" i="1"/>
  <c r="CD58" i="1"/>
  <c r="CC58" i="1"/>
  <c r="BZ58" i="1" s="1"/>
  <c r="CB58" i="1"/>
  <c r="CA58" i="1"/>
  <c r="BY58" i="1"/>
  <c r="BP58" i="1"/>
  <c r="BO58" i="1"/>
  <c r="BL58" i="1"/>
  <c r="BG58" i="1"/>
  <c r="BD58" i="1"/>
  <c r="AU58" i="1"/>
  <c r="AT58" i="1"/>
  <c r="AP58" i="1"/>
  <c r="AN58" i="1"/>
  <c r="AK58" i="1"/>
  <c r="AD58" i="1"/>
  <c r="AA58" i="1"/>
  <c r="W58" i="1"/>
  <c r="O58" i="1"/>
  <c r="J58" i="1"/>
  <c r="I58" i="1"/>
  <c r="H58" i="1"/>
  <c r="G58" i="1"/>
  <c r="F58" i="1"/>
  <c r="E58" i="1"/>
  <c r="D58" i="1" s="1"/>
  <c r="FG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O57" i="1"/>
  <c r="EP57" i="1" s="1"/>
  <c r="FK57" i="1" s="1"/>
  <c r="EN57" i="1"/>
  <c r="EM57" i="1"/>
  <c r="EL57" i="1"/>
  <c r="EK57" i="1"/>
  <c r="EJ57" i="1"/>
  <c r="EI57" i="1"/>
  <c r="EH57" i="1"/>
  <c r="EG57" i="1"/>
  <c r="EF57" i="1"/>
  <c r="EE57" i="1"/>
  <c r="ED57" i="1"/>
  <c r="EB57" i="1"/>
  <c r="EA57" i="1"/>
  <c r="DZ57" i="1"/>
  <c r="DY57" i="1"/>
  <c r="DV57" i="1" s="1"/>
  <c r="DX57" i="1"/>
  <c r="DS57" i="1"/>
  <c r="DP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E57" i="1"/>
  <c r="CD57" i="1"/>
  <c r="CC57" i="1"/>
  <c r="CB57" i="1"/>
  <c r="BZ57" i="1" s="1"/>
  <c r="CA57" i="1"/>
  <c r="BY57" i="1" s="1"/>
  <c r="BP57" i="1"/>
  <c r="BO57" i="1"/>
  <c r="BL57" i="1"/>
  <c r="BG57" i="1"/>
  <c r="BD57" i="1"/>
  <c r="AU57" i="1"/>
  <c r="AT57" i="1" s="1"/>
  <c r="AP57" i="1"/>
  <c r="AN57" i="1"/>
  <c r="AK57" i="1"/>
  <c r="AD57" i="1"/>
  <c r="AA57" i="1"/>
  <c r="W57" i="1"/>
  <c r="O57" i="1"/>
  <c r="J57" i="1"/>
  <c r="I57" i="1"/>
  <c r="H57" i="1"/>
  <c r="G57" i="1"/>
  <c r="E57" i="1" s="1"/>
  <c r="D57" i="1" s="1"/>
  <c r="F57" i="1"/>
  <c r="FG56" i="1"/>
  <c r="FF56" i="1"/>
  <c r="FK56" i="1" s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O56" i="1"/>
  <c r="EP56" i="1" s="1"/>
  <c r="DW56" i="1" s="1"/>
  <c r="EN56" i="1"/>
  <c r="EM56" i="1"/>
  <c r="EL56" i="1"/>
  <c r="EK56" i="1"/>
  <c r="EJ56" i="1"/>
  <c r="EI56" i="1"/>
  <c r="EH56" i="1"/>
  <c r="EG56" i="1"/>
  <c r="EF56" i="1"/>
  <c r="EE56" i="1"/>
  <c r="ED56" i="1"/>
  <c r="EB56" i="1"/>
  <c r="EA56" i="1"/>
  <c r="DZ56" i="1"/>
  <c r="DY56" i="1"/>
  <c r="DX56" i="1"/>
  <c r="DV56" i="1"/>
  <c r="DS56" i="1"/>
  <c r="DP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E56" i="1"/>
  <c r="CD56" i="1"/>
  <c r="CC56" i="1"/>
  <c r="BZ56" i="1" s="1"/>
  <c r="CB56" i="1"/>
  <c r="CA56" i="1"/>
  <c r="BY56" i="1"/>
  <c r="BP56" i="1"/>
  <c r="BO56" i="1"/>
  <c r="BL56" i="1"/>
  <c r="BG56" i="1"/>
  <c r="BD56" i="1"/>
  <c r="AU56" i="1"/>
  <c r="AT56" i="1"/>
  <c r="AP56" i="1"/>
  <c r="AN56" i="1"/>
  <c r="AK56" i="1"/>
  <c r="AD56" i="1"/>
  <c r="AA56" i="1"/>
  <c r="W56" i="1"/>
  <c r="O56" i="1"/>
  <c r="J56" i="1"/>
  <c r="I56" i="1"/>
  <c r="H56" i="1"/>
  <c r="G56" i="1"/>
  <c r="F56" i="1"/>
  <c r="E56" i="1"/>
  <c r="D56" i="1" s="1"/>
  <c r="FG55" i="1"/>
  <c r="FF55" i="1"/>
  <c r="FE55" i="1"/>
  <c r="FD55" i="1"/>
  <c r="FC55" i="1"/>
  <c r="FB55" i="1"/>
  <c r="FA55" i="1"/>
  <c r="EZ55" i="1"/>
  <c r="EY55" i="1"/>
  <c r="EX55" i="1"/>
  <c r="EW55" i="1"/>
  <c r="EV55" i="1"/>
  <c r="EU55" i="1"/>
  <c r="ET55" i="1"/>
  <c r="ES55" i="1"/>
  <c r="EO55" i="1"/>
  <c r="EP55" i="1" s="1"/>
  <c r="FK55" i="1" s="1"/>
  <c r="EN55" i="1"/>
  <c r="EM55" i="1"/>
  <c r="EL55" i="1"/>
  <c r="EK55" i="1"/>
  <c r="EJ55" i="1"/>
  <c r="EI55" i="1"/>
  <c r="EH55" i="1"/>
  <c r="EG55" i="1"/>
  <c r="EF55" i="1"/>
  <c r="EE55" i="1"/>
  <c r="ED55" i="1"/>
  <c r="EB55" i="1"/>
  <c r="EA55" i="1"/>
  <c r="DZ55" i="1"/>
  <c r="DY55" i="1"/>
  <c r="DV55" i="1" s="1"/>
  <c r="DX55" i="1"/>
  <c r="DS55" i="1"/>
  <c r="DP55" i="1"/>
  <c r="DN55" i="1"/>
  <c r="DM55" i="1"/>
  <c r="DL55" i="1"/>
  <c r="DK55" i="1"/>
  <c r="DJ55" i="1"/>
  <c r="DI55" i="1"/>
  <c r="DH55" i="1"/>
  <c r="DG55" i="1"/>
  <c r="DF55" i="1"/>
  <c r="DE55" i="1"/>
  <c r="DD55" i="1"/>
  <c r="DC55" i="1"/>
  <c r="DB55" i="1"/>
  <c r="DA55" i="1"/>
  <c r="CZ55" i="1"/>
  <c r="CY55" i="1"/>
  <c r="CX55" i="1"/>
  <c r="CW55" i="1"/>
  <c r="CU55" i="1"/>
  <c r="CT55" i="1"/>
  <c r="CS55" i="1"/>
  <c r="CR55" i="1"/>
  <c r="CQ55" i="1"/>
  <c r="CP55" i="1"/>
  <c r="CO55" i="1"/>
  <c r="CN55" i="1"/>
  <c r="CM55" i="1"/>
  <c r="CL55" i="1"/>
  <c r="CK55" i="1"/>
  <c r="CJ55" i="1"/>
  <c r="CI55" i="1"/>
  <c r="CH55" i="1"/>
  <c r="CG55" i="1"/>
  <c r="CE55" i="1"/>
  <c r="CD55" i="1"/>
  <c r="CC55" i="1"/>
  <c r="CB55" i="1"/>
  <c r="CA55" i="1"/>
  <c r="BY55" i="1" s="1"/>
  <c r="BP55" i="1"/>
  <c r="BO55" i="1"/>
  <c r="BL55" i="1"/>
  <c r="BG55" i="1"/>
  <c r="BD55" i="1"/>
  <c r="AU55" i="1"/>
  <c r="AT55" i="1" s="1"/>
  <c r="AP55" i="1"/>
  <c r="AN55" i="1"/>
  <c r="AK55" i="1"/>
  <c r="AD55" i="1"/>
  <c r="AA55" i="1"/>
  <c r="W55" i="1"/>
  <c r="O55" i="1"/>
  <c r="J55" i="1"/>
  <c r="I55" i="1"/>
  <c r="H55" i="1"/>
  <c r="G55" i="1"/>
  <c r="E55" i="1" s="1"/>
  <c r="D55" i="1" s="1"/>
  <c r="F55" i="1"/>
  <c r="FG54" i="1"/>
  <c r="FF54" i="1"/>
  <c r="FE54" i="1"/>
  <c r="FD54" i="1"/>
  <c r="FC54" i="1"/>
  <c r="FB54" i="1"/>
  <c r="FA54" i="1"/>
  <c r="EZ54" i="1"/>
  <c r="EY54" i="1"/>
  <c r="EX54" i="1"/>
  <c r="EW54" i="1"/>
  <c r="EV54" i="1"/>
  <c r="EU54" i="1"/>
  <c r="ET54" i="1"/>
  <c r="ES54" i="1"/>
  <c r="EO54" i="1"/>
  <c r="EP54" i="1" s="1"/>
  <c r="DW54" i="1" s="1"/>
  <c r="EN54" i="1"/>
  <c r="EM54" i="1"/>
  <c r="EL54" i="1"/>
  <c r="EK54" i="1"/>
  <c r="EJ54" i="1"/>
  <c r="EI54" i="1"/>
  <c r="EH54" i="1"/>
  <c r="EG54" i="1"/>
  <c r="EF54" i="1"/>
  <c r="EE54" i="1"/>
  <c r="ED54" i="1"/>
  <c r="EB54" i="1"/>
  <c r="EA54" i="1"/>
  <c r="DZ54" i="1"/>
  <c r="DY54" i="1"/>
  <c r="DX54" i="1"/>
  <c r="DV54" i="1"/>
  <c r="DS54" i="1"/>
  <c r="DP54" i="1"/>
  <c r="DN54" i="1"/>
  <c r="DM54" i="1"/>
  <c r="DL54" i="1"/>
  <c r="DK54" i="1"/>
  <c r="DJ54" i="1"/>
  <c r="DI54" i="1"/>
  <c r="DH54" i="1"/>
  <c r="DG54" i="1"/>
  <c r="DF54" i="1"/>
  <c r="DE54" i="1"/>
  <c r="DD54" i="1"/>
  <c r="DC54" i="1"/>
  <c r="DB54" i="1"/>
  <c r="DA54" i="1"/>
  <c r="CZ54" i="1"/>
  <c r="CY54" i="1"/>
  <c r="CX54" i="1"/>
  <c r="CW54" i="1"/>
  <c r="CU54" i="1"/>
  <c r="CT54" i="1"/>
  <c r="CS54" i="1"/>
  <c r="CR54" i="1"/>
  <c r="CQ54" i="1"/>
  <c r="CP54" i="1"/>
  <c r="CO54" i="1"/>
  <c r="CN54" i="1"/>
  <c r="CM54" i="1"/>
  <c r="CL54" i="1"/>
  <c r="CK54" i="1"/>
  <c r="CJ54" i="1"/>
  <c r="CI54" i="1"/>
  <c r="CH54" i="1"/>
  <c r="CG54" i="1"/>
  <c r="CE54" i="1"/>
  <c r="CD54" i="1"/>
  <c r="CC54" i="1"/>
  <c r="BZ54" i="1" s="1"/>
  <c r="CB54" i="1"/>
  <c r="CA54" i="1"/>
  <c r="BP54" i="1"/>
  <c r="BO54" i="1"/>
  <c r="BL54" i="1"/>
  <c r="BG54" i="1"/>
  <c r="BD54" i="1"/>
  <c r="AU54" i="1"/>
  <c r="AT54" i="1"/>
  <c r="AP54" i="1"/>
  <c r="AN54" i="1"/>
  <c r="AK54" i="1"/>
  <c r="AD54" i="1"/>
  <c r="AA54" i="1"/>
  <c r="W54" i="1"/>
  <c r="O54" i="1"/>
  <c r="J54" i="1"/>
  <c r="I54" i="1"/>
  <c r="H54" i="1"/>
  <c r="G54" i="1"/>
  <c r="F54" i="1"/>
  <c r="E54" i="1"/>
  <c r="D54" i="1" s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O53" i="1"/>
  <c r="EP53" i="1" s="1"/>
  <c r="EN53" i="1"/>
  <c r="EM53" i="1"/>
  <c r="EL53" i="1"/>
  <c r="EK53" i="1"/>
  <c r="EJ53" i="1"/>
  <c r="EI53" i="1"/>
  <c r="EH53" i="1"/>
  <c r="EG53" i="1"/>
  <c r="EF53" i="1"/>
  <c r="EE53" i="1"/>
  <c r="ED53" i="1"/>
  <c r="EB53" i="1"/>
  <c r="EA53" i="1"/>
  <c r="DZ53" i="1"/>
  <c r="DY53" i="1"/>
  <c r="DV53" i="1" s="1"/>
  <c r="DX53" i="1"/>
  <c r="DS53" i="1"/>
  <c r="DP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E53" i="1"/>
  <c r="CD53" i="1"/>
  <c r="CC53" i="1"/>
  <c r="CB53" i="1"/>
  <c r="BZ53" i="1" s="1"/>
  <c r="CA53" i="1"/>
  <c r="BY53" i="1" s="1"/>
  <c r="BP53" i="1"/>
  <c r="BO53" i="1"/>
  <c r="BL53" i="1"/>
  <c r="BG53" i="1"/>
  <c r="BD53" i="1"/>
  <c r="AU53" i="1"/>
  <c r="AT53" i="1" s="1"/>
  <c r="AP53" i="1"/>
  <c r="AN53" i="1"/>
  <c r="AK53" i="1"/>
  <c r="AD53" i="1"/>
  <c r="AA53" i="1"/>
  <c r="W53" i="1"/>
  <c r="O53" i="1"/>
  <c r="J53" i="1"/>
  <c r="I53" i="1"/>
  <c r="H53" i="1"/>
  <c r="G53" i="1"/>
  <c r="E53" i="1" s="1"/>
  <c r="D53" i="1" s="1"/>
  <c r="F53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O52" i="1"/>
  <c r="EP52" i="1" s="1"/>
  <c r="DW52" i="1" s="1"/>
  <c r="EN52" i="1"/>
  <c r="EM52" i="1"/>
  <c r="EL52" i="1"/>
  <c r="EK52" i="1"/>
  <c r="EJ52" i="1"/>
  <c r="EI52" i="1"/>
  <c r="EH52" i="1"/>
  <c r="EG52" i="1"/>
  <c r="EF52" i="1"/>
  <c r="EE52" i="1"/>
  <c r="ED52" i="1"/>
  <c r="EB52" i="1"/>
  <c r="EA52" i="1"/>
  <c r="DZ52" i="1"/>
  <c r="DV52" i="1" s="1"/>
  <c r="DY52" i="1"/>
  <c r="DX52" i="1"/>
  <c r="DS52" i="1"/>
  <c r="DP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E52" i="1"/>
  <c r="CD52" i="1"/>
  <c r="CC52" i="1"/>
  <c r="BZ52" i="1" s="1"/>
  <c r="CB52" i="1"/>
  <c r="CA52" i="1"/>
  <c r="BP52" i="1"/>
  <c r="BO52" i="1"/>
  <c r="BL52" i="1"/>
  <c r="BG52" i="1"/>
  <c r="BD52" i="1"/>
  <c r="AU52" i="1"/>
  <c r="AT52" i="1"/>
  <c r="AP52" i="1"/>
  <c r="AN52" i="1"/>
  <c r="AK52" i="1"/>
  <c r="AD52" i="1"/>
  <c r="AA52" i="1"/>
  <c r="W52" i="1"/>
  <c r="O52" i="1"/>
  <c r="J52" i="1"/>
  <c r="I52" i="1"/>
  <c r="H52" i="1"/>
  <c r="G52" i="1"/>
  <c r="F52" i="1"/>
  <c r="E52" i="1"/>
  <c r="D52" i="1" s="1"/>
  <c r="FG51" i="1"/>
  <c r="FF51" i="1"/>
  <c r="FE51" i="1"/>
  <c r="FD51" i="1"/>
  <c r="FC51" i="1"/>
  <c r="FB51" i="1"/>
  <c r="FA51" i="1"/>
  <c r="EZ51" i="1"/>
  <c r="EY51" i="1"/>
  <c r="EX51" i="1"/>
  <c r="EW51" i="1"/>
  <c r="EV51" i="1"/>
  <c r="EU51" i="1"/>
  <c r="ET51" i="1"/>
  <c r="ES51" i="1"/>
  <c r="EO51" i="1"/>
  <c r="EP51" i="1" s="1"/>
  <c r="EN51" i="1"/>
  <c r="EM51" i="1"/>
  <c r="EL51" i="1"/>
  <c r="EK51" i="1"/>
  <c r="EJ51" i="1"/>
  <c r="EI51" i="1"/>
  <c r="EH51" i="1"/>
  <c r="EG51" i="1"/>
  <c r="EF51" i="1"/>
  <c r="EE51" i="1"/>
  <c r="ED51" i="1"/>
  <c r="EB51" i="1"/>
  <c r="EA51" i="1"/>
  <c r="DZ51" i="1"/>
  <c r="DY51" i="1"/>
  <c r="DX51" i="1"/>
  <c r="DS51" i="1"/>
  <c r="DP51" i="1"/>
  <c r="DN51" i="1"/>
  <c r="DM51" i="1"/>
  <c r="DL51" i="1"/>
  <c r="DK51" i="1"/>
  <c r="DJ51" i="1"/>
  <c r="DI51" i="1"/>
  <c r="DH51" i="1"/>
  <c r="DG51" i="1"/>
  <c r="DF51" i="1"/>
  <c r="DE51" i="1"/>
  <c r="DD51" i="1"/>
  <c r="DC51" i="1"/>
  <c r="DB51" i="1"/>
  <c r="DA51" i="1"/>
  <c r="CZ51" i="1"/>
  <c r="CY51" i="1"/>
  <c r="CX51" i="1"/>
  <c r="CW51" i="1"/>
  <c r="CU51" i="1"/>
  <c r="CT51" i="1"/>
  <c r="CS51" i="1"/>
  <c r="CR51" i="1"/>
  <c r="CQ51" i="1"/>
  <c r="CP51" i="1"/>
  <c r="CO51" i="1"/>
  <c r="CN51" i="1"/>
  <c r="CM51" i="1"/>
  <c r="CL51" i="1"/>
  <c r="CK51" i="1"/>
  <c r="CJ51" i="1"/>
  <c r="CI51" i="1"/>
  <c r="CH51" i="1"/>
  <c r="CG51" i="1"/>
  <c r="CE51" i="1"/>
  <c r="CD51" i="1"/>
  <c r="CC51" i="1"/>
  <c r="CB51" i="1"/>
  <c r="CA51" i="1"/>
  <c r="BY51" i="1" s="1"/>
  <c r="BP51" i="1"/>
  <c r="BO51" i="1"/>
  <c r="BL51" i="1"/>
  <c r="BG51" i="1"/>
  <c r="BD51" i="1"/>
  <c r="AT51" i="1" s="1"/>
  <c r="BA51" i="1"/>
  <c r="AU51" i="1"/>
  <c r="AP51" i="1"/>
  <c r="AN51" i="1"/>
  <c r="AK51" i="1"/>
  <c r="AD51" i="1"/>
  <c r="AA51" i="1"/>
  <c r="W51" i="1"/>
  <c r="O51" i="1"/>
  <c r="J51" i="1"/>
  <c r="I51" i="1"/>
  <c r="H51" i="1"/>
  <c r="G51" i="1"/>
  <c r="F51" i="1"/>
  <c r="E51" i="1"/>
  <c r="FG50" i="1"/>
  <c r="FF50" i="1"/>
  <c r="FE50" i="1"/>
  <c r="FD50" i="1"/>
  <c r="FC50" i="1"/>
  <c r="FB50" i="1"/>
  <c r="FA50" i="1"/>
  <c r="EZ50" i="1"/>
  <c r="EY50" i="1"/>
  <c r="EX50" i="1"/>
  <c r="EW50" i="1"/>
  <c r="EV50" i="1"/>
  <c r="EU50" i="1"/>
  <c r="ET50" i="1"/>
  <c r="ES50" i="1"/>
  <c r="EO50" i="1"/>
  <c r="EP50" i="1" s="1"/>
  <c r="EN50" i="1"/>
  <c r="EM50" i="1"/>
  <c r="EL50" i="1"/>
  <c r="EK50" i="1"/>
  <c r="EJ50" i="1"/>
  <c r="EI50" i="1"/>
  <c r="EH50" i="1"/>
  <c r="EG50" i="1"/>
  <c r="EF50" i="1"/>
  <c r="EE50" i="1"/>
  <c r="ED50" i="1"/>
  <c r="EB50" i="1"/>
  <c r="EA50" i="1"/>
  <c r="DZ50" i="1"/>
  <c r="DY50" i="1"/>
  <c r="DX50" i="1"/>
  <c r="DS50" i="1"/>
  <c r="DP50" i="1"/>
  <c r="DN50" i="1"/>
  <c r="DM50" i="1"/>
  <c r="DL50" i="1"/>
  <c r="DK50" i="1"/>
  <c r="DJ50" i="1"/>
  <c r="DI50" i="1"/>
  <c r="DH50" i="1"/>
  <c r="DG50" i="1"/>
  <c r="DF50" i="1"/>
  <c r="DE50" i="1"/>
  <c r="DD50" i="1"/>
  <c r="DC50" i="1"/>
  <c r="DB50" i="1"/>
  <c r="DA50" i="1"/>
  <c r="CZ50" i="1"/>
  <c r="CY50" i="1"/>
  <c r="CX50" i="1"/>
  <c r="CW50" i="1"/>
  <c r="CU50" i="1"/>
  <c r="CT50" i="1"/>
  <c r="CS50" i="1"/>
  <c r="CR50" i="1"/>
  <c r="CQ50" i="1"/>
  <c r="CP50" i="1"/>
  <c r="CO50" i="1"/>
  <c r="CN50" i="1"/>
  <c r="CM50" i="1"/>
  <c r="CL50" i="1"/>
  <c r="CK50" i="1"/>
  <c r="CJ50" i="1"/>
  <c r="CI50" i="1"/>
  <c r="CH50" i="1"/>
  <c r="CG50" i="1"/>
  <c r="CE50" i="1"/>
  <c r="CD50" i="1"/>
  <c r="CC50" i="1"/>
  <c r="CB50" i="1"/>
  <c r="CA50" i="1"/>
  <c r="BY50" i="1" s="1"/>
  <c r="BP50" i="1"/>
  <c r="BO50" i="1"/>
  <c r="BL50" i="1"/>
  <c r="BG50" i="1"/>
  <c r="BD50" i="1"/>
  <c r="AT50" i="1" s="1"/>
  <c r="BA50" i="1"/>
  <c r="AU50" i="1"/>
  <c r="AP50" i="1"/>
  <c r="AN50" i="1"/>
  <c r="AK50" i="1"/>
  <c r="AD50" i="1"/>
  <c r="AA50" i="1"/>
  <c r="W50" i="1"/>
  <c r="O50" i="1"/>
  <c r="J50" i="1"/>
  <c r="I50" i="1"/>
  <c r="H50" i="1"/>
  <c r="G50" i="1"/>
  <c r="F50" i="1"/>
  <c r="E50" i="1"/>
  <c r="FG49" i="1"/>
  <c r="FF49" i="1"/>
  <c r="FE49" i="1"/>
  <c r="FD49" i="1"/>
  <c r="FC49" i="1"/>
  <c r="FB49" i="1"/>
  <c r="FA49" i="1"/>
  <c r="EZ49" i="1"/>
  <c r="EY49" i="1"/>
  <c r="EX49" i="1"/>
  <c r="EW49" i="1"/>
  <c r="EV49" i="1"/>
  <c r="EU49" i="1"/>
  <c r="ET49" i="1"/>
  <c r="ES49" i="1"/>
  <c r="EO49" i="1"/>
  <c r="EP49" i="1" s="1"/>
  <c r="EN49" i="1"/>
  <c r="EM49" i="1"/>
  <c r="EL49" i="1"/>
  <c r="EK49" i="1"/>
  <c r="EJ49" i="1"/>
  <c r="EI49" i="1"/>
  <c r="EH49" i="1"/>
  <c r="EG49" i="1"/>
  <c r="EF49" i="1"/>
  <c r="EE49" i="1"/>
  <c r="ED49" i="1"/>
  <c r="EB49" i="1"/>
  <c r="EA49" i="1"/>
  <c r="DZ49" i="1"/>
  <c r="DY49" i="1"/>
  <c r="DX49" i="1"/>
  <c r="DS49" i="1"/>
  <c r="DP49" i="1"/>
  <c r="DN49" i="1"/>
  <c r="DM49" i="1"/>
  <c r="DL49" i="1"/>
  <c r="DK49" i="1"/>
  <c r="DJ49" i="1"/>
  <c r="DI49" i="1"/>
  <c r="DH49" i="1"/>
  <c r="DG49" i="1"/>
  <c r="DF49" i="1"/>
  <c r="DE49" i="1"/>
  <c r="DD49" i="1"/>
  <c r="DC49" i="1"/>
  <c r="DB49" i="1"/>
  <c r="DA49" i="1"/>
  <c r="CZ49" i="1"/>
  <c r="CY49" i="1"/>
  <c r="CX49" i="1"/>
  <c r="CW49" i="1"/>
  <c r="CU49" i="1"/>
  <c r="CT49" i="1"/>
  <c r="CS49" i="1"/>
  <c r="CR49" i="1"/>
  <c r="CQ49" i="1"/>
  <c r="CP49" i="1"/>
  <c r="CO49" i="1"/>
  <c r="CN49" i="1"/>
  <c r="CM49" i="1"/>
  <c r="CL49" i="1"/>
  <c r="CK49" i="1"/>
  <c r="CJ49" i="1"/>
  <c r="CI49" i="1"/>
  <c r="CH49" i="1"/>
  <c r="CG49" i="1"/>
  <c r="CE49" i="1"/>
  <c r="CD49" i="1"/>
  <c r="CC49" i="1"/>
  <c r="CB49" i="1"/>
  <c r="CA49" i="1"/>
  <c r="BY49" i="1" s="1"/>
  <c r="BP49" i="1"/>
  <c r="BO49" i="1"/>
  <c r="BL49" i="1"/>
  <c r="BG49" i="1"/>
  <c r="BD49" i="1"/>
  <c r="AT49" i="1" s="1"/>
  <c r="BA49" i="1"/>
  <c r="AU49" i="1"/>
  <c r="AP49" i="1"/>
  <c r="AN49" i="1"/>
  <c r="AK49" i="1"/>
  <c r="AD49" i="1"/>
  <c r="AA49" i="1"/>
  <c r="W49" i="1"/>
  <c r="O49" i="1"/>
  <c r="J49" i="1"/>
  <c r="I49" i="1"/>
  <c r="H49" i="1"/>
  <c r="G49" i="1"/>
  <c r="F49" i="1"/>
  <c r="E49" i="1"/>
  <c r="FG48" i="1"/>
  <c r="FF48" i="1"/>
  <c r="FE48" i="1"/>
  <c r="FD48" i="1"/>
  <c r="FC48" i="1"/>
  <c r="FB48" i="1"/>
  <c r="FA48" i="1"/>
  <c r="EZ48" i="1"/>
  <c r="EY48" i="1"/>
  <c r="EX48" i="1"/>
  <c r="EW48" i="1"/>
  <c r="EV48" i="1"/>
  <c r="EU48" i="1"/>
  <c r="ET48" i="1"/>
  <c r="ES48" i="1"/>
  <c r="EO48" i="1"/>
  <c r="EP48" i="1" s="1"/>
  <c r="FK48" i="1" s="1"/>
  <c r="EN48" i="1"/>
  <c r="EM48" i="1"/>
  <c r="EL48" i="1"/>
  <c r="EK48" i="1"/>
  <c r="EJ48" i="1"/>
  <c r="EI48" i="1"/>
  <c r="EH48" i="1"/>
  <c r="EG48" i="1"/>
  <c r="EF48" i="1"/>
  <c r="EE48" i="1"/>
  <c r="ED48" i="1"/>
  <c r="EB48" i="1"/>
  <c r="EA48" i="1"/>
  <c r="DZ48" i="1"/>
  <c r="DY48" i="1"/>
  <c r="DX48" i="1"/>
  <c r="DS48" i="1"/>
  <c r="DP48" i="1"/>
  <c r="DN48" i="1"/>
  <c r="DM48" i="1"/>
  <c r="DL48" i="1"/>
  <c r="DK48" i="1"/>
  <c r="DJ48" i="1"/>
  <c r="DI48" i="1"/>
  <c r="DH48" i="1"/>
  <c r="DG48" i="1"/>
  <c r="DF48" i="1"/>
  <c r="DE48" i="1"/>
  <c r="DD48" i="1"/>
  <c r="DC48" i="1"/>
  <c r="DB48" i="1"/>
  <c r="DA48" i="1"/>
  <c r="CZ48" i="1"/>
  <c r="CY48" i="1"/>
  <c r="CX48" i="1"/>
  <c r="CW48" i="1"/>
  <c r="CU48" i="1"/>
  <c r="CT48" i="1"/>
  <c r="CS48" i="1"/>
  <c r="CR48" i="1"/>
  <c r="CQ48" i="1"/>
  <c r="CP48" i="1"/>
  <c r="CO48" i="1"/>
  <c r="CN48" i="1"/>
  <c r="CM48" i="1"/>
  <c r="CL48" i="1"/>
  <c r="CK48" i="1"/>
  <c r="CJ48" i="1"/>
  <c r="CI48" i="1"/>
  <c r="CH48" i="1"/>
  <c r="CG48" i="1"/>
  <c r="CE48" i="1"/>
  <c r="CD48" i="1"/>
  <c r="CC48" i="1"/>
  <c r="CB48" i="1"/>
  <c r="BZ48" i="1" s="1"/>
  <c r="DT48" i="1" s="1"/>
  <c r="CA48" i="1"/>
  <c r="BP48" i="1"/>
  <c r="BO48" i="1"/>
  <c r="BL48" i="1"/>
  <c r="BG48" i="1"/>
  <c r="BD48" i="1"/>
  <c r="AT48" i="1" s="1"/>
  <c r="BA48" i="1"/>
  <c r="AU48" i="1"/>
  <c r="AP48" i="1"/>
  <c r="AN48" i="1"/>
  <c r="AK48" i="1"/>
  <c r="AD48" i="1"/>
  <c r="AA48" i="1"/>
  <c r="W48" i="1"/>
  <c r="O48" i="1"/>
  <c r="J48" i="1"/>
  <c r="I48" i="1"/>
  <c r="H48" i="1"/>
  <c r="G48" i="1"/>
  <c r="F48" i="1"/>
  <c r="E48" i="1" s="1"/>
  <c r="FG47" i="1"/>
  <c r="FF47" i="1"/>
  <c r="FE47" i="1"/>
  <c r="FD47" i="1"/>
  <c r="FC47" i="1"/>
  <c r="FB47" i="1"/>
  <c r="FA47" i="1"/>
  <c r="EZ47" i="1"/>
  <c r="EY47" i="1"/>
  <c r="EX47" i="1"/>
  <c r="EW47" i="1"/>
  <c r="EV47" i="1"/>
  <c r="EU47" i="1"/>
  <c r="ET47" i="1"/>
  <c r="ES47" i="1"/>
  <c r="EO47" i="1"/>
  <c r="EP47" i="1" s="1"/>
  <c r="FK47" i="1" s="1"/>
  <c r="EN47" i="1"/>
  <c r="EM47" i="1"/>
  <c r="EL47" i="1"/>
  <c r="EK47" i="1"/>
  <c r="EJ47" i="1"/>
  <c r="EI47" i="1"/>
  <c r="EH47" i="1"/>
  <c r="EG47" i="1"/>
  <c r="EF47" i="1"/>
  <c r="EE47" i="1"/>
  <c r="ED47" i="1"/>
  <c r="EB47" i="1"/>
  <c r="EA47" i="1"/>
  <c r="DZ47" i="1"/>
  <c r="DY47" i="1"/>
  <c r="DV47" i="1" s="1"/>
  <c r="DX47" i="1"/>
  <c r="DS47" i="1"/>
  <c r="DP47" i="1"/>
  <c r="DN47" i="1"/>
  <c r="DM47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E47" i="1"/>
  <c r="CD47" i="1"/>
  <c r="CC47" i="1"/>
  <c r="CB47" i="1"/>
  <c r="CA47" i="1"/>
  <c r="BY47" i="1" s="1"/>
  <c r="BP47" i="1"/>
  <c r="BO47" i="1"/>
  <c r="BL47" i="1"/>
  <c r="BG47" i="1"/>
  <c r="BD47" i="1"/>
  <c r="AT47" i="1" s="1"/>
  <c r="BA47" i="1"/>
  <c r="AU47" i="1"/>
  <c r="AP47" i="1"/>
  <c r="AN47" i="1"/>
  <c r="AK47" i="1"/>
  <c r="AD47" i="1"/>
  <c r="AA47" i="1"/>
  <c r="W47" i="1"/>
  <c r="O47" i="1"/>
  <c r="J47" i="1"/>
  <c r="I47" i="1"/>
  <c r="H47" i="1"/>
  <c r="G47" i="1"/>
  <c r="E47" i="1" s="1"/>
  <c r="F47" i="1"/>
  <c r="FG46" i="1"/>
  <c r="FF46" i="1"/>
  <c r="FE46" i="1"/>
  <c r="FD46" i="1"/>
  <c r="FC46" i="1"/>
  <c r="FB46" i="1"/>
  <c r="FA46" i="1"/>
  <c r="EZ46" i="1"/>
  <c r="EY46" i="1"/>
  <c r="EX46" i="1"/>
  <c r="EW46" i="1"/>
  <c r="EV46" i="1"/>
  <c r="EU46" i="1"/>
  <c r="ET46" i="1"/>
  <c r="ES46" i="1"/>
  <c r="EP46" i="1"/>
  <c r="FK46" i="1" s="1"/>
  <c r="EO46" i="1"/>
  <c r="EN46" i="1"/>
  <c r="EM46" i="1"/>
  <c r="EL46" i="1"/>
  <c r="EK46" i="1"/>
  <c r="EJ46" i="1"/>
  <c r="EI46" i="1"/>
  <c r="EH46" i="1"/>
  <c r="EG46" i="1"/>
  <c r="EF46" i="1"/>
  <c r="EE46" i="1"/>
  <c r="ED46" i="1"/>
  <c r="EB46" i="1"/>
  <c r="EA46" i="1"/>
  <c r="DZ46" i="1"/>
  <c r="DY46" i="1"/>
  <c r="DW46" i="1" s="1"/>
  <c r="DX46" i="1"/>
  <c r="DS46" i="1"/>
  <c r="DP46" i="1"/>
  <c r="DN46" i="1"/>
  <c r="DM46" i="1"/>
  <c r="DL46" i="1"/>
  <c r="DK46" i="1"/>
  <c r="DJ46" i="1"/>
  <c r="DI46" i="1"/>
  <c r="DH46" i="1"/>
  <c r="DG46" i="1"/>
  <c r="DF46" i="1"/>
  <c r="DE46" i="1"/>
  <c r="DD46" i="1"/>
  <c r="DC46" i="1"/>
  <c r="DB46" i="1"/>
  <c r="DA46" i="1"/>
  <c r="CZ46" i="1"/>
  <c r="CY46" i="1"/>
  <c r="CX46" i="1"/>
  <c r="CW46" i="1"/>
  <c r="CU46" i="1"/>
  <c r="CT46" i="1"/>
  <c r="CS46" i="1"/>
  <c r="CR46" i="1"/>
  <c r="CQ46" i="1"/>
  <c r="CP46" i="1"/>
  <c r="CO46" i="1"/>
  <c r="CN46" i="1"/>
  <c r="CM46" i="1"/>
  <c r="CL46" i="1"/>
  <c r="CK46" i="1"/>
  <c r="CJ46" i="1"/>
  <c r="CI46" i="1"/>
  <c r="CH46" i="1"/>
  <c r="CG46" i="1"/>
  <c r="CE46" i="1"/>
  <c r="CD46" i="1"/>
  <c r="CC46" i="1"/>
  <c r="CB46" i="1"/>
  <c r="BY46" i="1" s="1"/>
  <c r="CA46" i="1"/>
  <c r="BZ46" i="1"/>
  <c r="DR46" i="1" s="1"/>
  <c r="BP46" i="1"/>
  <c r="BO46" i="1"/>
  <c r="BL46" i="1"/>
  <c r="BG46" i="1"/>
  <c r="BD46" i="1"/>
  <c r="AU46" i="1"/>
  <c r="AT46" i="1" s="1"/>
  <c r="AP46" i="1"/>
  <c r="AN46" i="1"/>
  <c r="AK46" i="1"/>
  <c r="AD46" i="1"/>
  <c r="AA46" i="1"/>
  <c r="W46" i="1"/>
  <c r="O46" i="1"/>
  <c r="J46" i="1"/>
  <c r="I46" i="1"/>
  <c r="H46" i="1"/>
  <c r="G46" i="1"/>
  <c r="F46" i="1"/>
  <c r="E46" i="1" s="1"/>
  <c r="FG45" i="1"/>
  <c r="FF45" i="1"/>
  <c r="FK45" i="1" s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B45" i="1"/>
  <c r="EA45" i="1"/>
  <c r="DZ45" i="1"/>
  <c r="DY45" i="1"/>
  <c r="DV45" i="1" s="1"/>
  <c r="DX45" i="1"/>
  <c r="DW45" i="1"/>
  <c r="DS45" i="1"/>
  <c r="DP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E45" i="1"/>
  <c r="CD45" i="1"/>
  <c r="CC45" i="1"/>
  <c r="CB45" i="1"/>
  <c r="BY45" i="1" s="1"/>
  <c r="CA45" i="1"/>
  <c r="BZ45" i="1"/>
  <c r="DR45" i="1" s="1"/>
  <c r="BP45" i="1"/>
  <c r="BO45" i="1"/>
  <c r="BL45" i="1"/>
  <c r="BG45" i="1"/>
  <c r="BD45" i="1"/>
  <c r="AU45" i="1"/>
  <c r="AT45" i="1" s="1"/>
  <c r="AP45" i="1"/>
  <c r="AN45" i="1"/>
  <c r="AK45" i="1"/>
  <c r="AD45" i="1"/>
  <c r="AA45" i="1"/>
  <c r="W45" i="1"/>
  <c r="O45" i="1"/>
  <c r="J45" i="1"/>
  <c r="I45" i="1"/>
  <c r="H45" i="1"/>
  <c r="G45" i="1"/>
  <c r="F45" i="1"/>
  <c r="E45" i="1" s="1"/>
  <c r="FG44" i="1"/>
  <c r="FF44" i="1"/>
  <c r="FK44" i="1" s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B44" i="1"/>
  <c r="EA44" i="1"/>
  <c r="DZ44" i="1"/>
  <c r="DY44" i="1"/>
  <c r="DV44" i="1" s="1"/>
  <c r="DX44" i="1"/>
  <c r="DW44" i="1"/>
  <c r="DS44" i="1"/>
  <c r="DP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E44" i="1"/>
  <c r="CD44" i="1"/>
  <c r="CC44" i="1"/>
  <c r="CB44" i="1"/>
  <c r="BY44" i="1" s="1"/>
  <c r="CA44" i="1"/>
  <c r="BZ44" i="1"/>
  <c r="DR44" i="1" s="1"/>
  <c r="BP44" i="1"/>
  <c r="BO44" i="1"/>
  <c r="BL44" i="1"/>
  <c r="BG44" i="1"/>
  <c r="BD44" i="1"/>
  <c r="AU44" i="1"/>
  <c r="AT44" i="1" s="1"/>
  <c r="AP44" i="1"/>
  <c r="AN44" i="1"/>
  <c r="AK44" i="1"/>
  <c r="AD44" i="1"/>
  <c r="AA44" i="1"/>
  <c r="W44" i="1"/>
  <c r="O44" i="1"/>
  <c r="J44" i="1"/>
  <c r="I44" i="1"/>
  <c r="H44" i="1"/>
  <c r="G44" i="1"/>
  <c r="F44" i="1"/>
  <c r="E44" i="1" s="1"/>
  <c r="FG43" i="1"/>
  <c r="FF43" i="1"/>
  <c r="FK43" i="1" s="1"/>
  <c r="FE43" i="1"/>
  <c r="FD43" i="1"/>
  <c r="FC43" i="1"/>
  <c r="FB43" i="1"/>
  <c r="FA43" i="1"/>
  <c r="EZ43" i="1"/>
  <c r="EY43" i="1"/>
  <c r="EX43" i="1"/>
  <c r="EW43" i="1"/>
  <c r="EV43" i="1"/>
  <c r="EU43" i="1"/>
  <c r="ET43" i="1"/>
  <c r="ES43" i="1"/>
  <c r="EP43" i="1"/>
  <c r="EO43" i="1"/>
  <c r="EN43" i="1"/>
  <c r="EM43" i="1"/>
  <c r="EL43" i="1"/>
  <c r="EK43" i="1"/>
  <c r="EJ43" i="1"/>
  <c r="EI43" i="1"/>
  <c r="EH43" i="1"/>
  <c r="EG43" i="1"/>
  <c r="EF43" i="1"/>
  <c r="EE43" i="1"/>
  <c r="ED43" i="1"/>
  <c r="EB43" i="1"/>
  <c r="EA43" i="1"/>
  <c r="DZ43" i="1"/>
  <c r="DY43" i="1"/>
  <c r="DV43" i="1" s="1"/>
  <c r="DX43" i="1"/>
  <c r="DW43" i="1"/>
  <c r="DS43" i="1"/>
  <c r="DP43" i="1"/>
  <c r="DN43" i="1"/>
  <c r="DM43" i="1"/>
  <c r="DL43" i="1"/>
  <c r="DK43" i="1"/>
  <c r="DJ43" i="1"/>
  <c r="DI43" i="1"/>
  <c r="DH43" i="1"/>
  <c r="DG43" i="1"/>
  <c r="DF43" i="1"/>
  <c r="DE43" i="1"/>
  <c r="DD43" i="1"/>
  <c r="DC43" i="1"/>
  <c r="DB43" i="1"/>
  <c r="DA43" i="1"/>
  <c r="CZ43" i="1"/>
  <c r="CY43" i="1"/>
  <c r="CX43" i="1"/>
  <c r="CW43" i="1"/>
  <c r="CU43" i="1"/>
  <c r="CT43" i="1"/>
  <c r="CS43" i="1"/>
  <c r="CR43" i="1"/>
  <c r="CQ43" i="1"/>
  <c r="CP43" i="1"/>
  <c r="CO43" i="1"/>
  <c r="CN43" i="1"/>
  <c r="CM43" i="1"/>
  <c r="CL43" i="1"/>
  <c r="CK43" i="1"/>
  <c r="CJ43" i="1"/>
  <c r="CI43" i="1"/>
  <c r="CH43" i="1"/>
  <c r="CG43" i="1"/>
  <c r="CE43" i="1"/>
  <c r="CD43" i="1"/>
  <c r="CC43" i="1"/>
  <c r="CB43" i="1"/>
  <c r="BY43" i="1" s="1"/>
  <c r="CA43" i="1"/>
  <c r="BZ43" i="1"/>
  <c r="DR43" i="1" s="1"/>
  <c r="BP43" i="1"/>
  <c r="BO43" i="1"/>
  <c r="BL43" i="1"/>
  <c r="BG43" i="1"/>
  <c r="BD43" i="1"/>
  <c r="AU43" i="1"/>
  <c r="AT43" i="1" s="1"/>
  <c r="AP43" i="1"/>
  <c r="AN43" i="1"/>
  <c r="AK43" i="1"/>
  <c r="AD43" i="1"/>
  <c r="AA43" i="1"/>
  <c r="W43" i="1"/>
  <c r="O43" i="1"/>
  <c r="J43" i="1"/>
  <c r="I43" i="1"/>
  <c r="H43" i="1"/>
  <c r="G43" i="1"/>
  <c r="F43" i="1"/>
  <c r="E43" i="1" s="1"/>
  <c r="FG42" i="1"/>
  <c r="FF42" i="1"/>
  <c r="FK42" i="1" s="1"/>
  <c r="FE42" i="1"/>
  <c r="FD42" i="1"/>
  <c r="FC42" i="1"/>
  <c r="FB42" i="1"/>
  <c r="FA42" i="1"/>
  <c r="EZ42" i="1"/>
  <c r="EY42" i="1"/>
  <c r="EX42" i="1"/>
  <c r="EW42" i="1"/>
  <c r="EV42" i="1"/>
  <c r="EU42" i="1"/>
  <c r="ET42" i="1"/>
  <c r="ES42" i="1"/>
  <c r="EP42" i="1"/>
  <c r="EO42" i="1"/>
  <c r="EN42" i="1"/>
  <c r="EM42" i="1"/>
  <c r="EL42" i="1"/>
  <c r="EK42" i="1"/>
  <c r="EJ42" i="1"/>
  <c r="EI42" i="1"/>
  <c r="EH42" i="1"/>
  <c r="EG42" i="1"/>
  <c r="EF42" i="1"/>
  <c r="EE42" i="1"/>
  <c r="ED42" i="1"/>
  <c r="EB42" i="1"/>
  <c r="EA42" i="1"/>
  <c r="DZ42" i="1"/>
  <c r="DY42" i="1"/>
  <c r="DV42" i="1" s="1"/>
  <c r="DX42" i="1"/>
  <c r="DW42" i="1"/>
  <c r="DS42" i="1"/>
  <c r="DP42" i="1"/>
  <c r="DN42" i="1"/>
  <c r="DM42" i="1"/>
  <c r="DL42" i="1"/>
  <c r="DK42" i="1"/>
  <c r="DJ42" i="1"/>
  <c r="DI42" i="1"/>
  <c r="DH42" i="1"/>
  <c r="DG42" i="1"/>
  <c r="DF42" i="1"/>
  <c r="DE42" i="1"/>
  <c r="DD42" i="1"/>
  <c r="DC42" i="1"/>
  <c r="DB42" i="1"/>
  <c r="DA42" i="1"/>
  <c r="CZ42" i="1"/>
  <c r="CY42" i="1"/>
  <c r="CX42" i="1"/>
  <c r="CW42" i="1"/>
  <c r="CU42" i="1"/>
  <c r="CT42" i="1"/>
  <c r="CS42" i="1"/>
  <c r="CR42" i="1"/>
  <c r="CQ42" i="1"/>
  <c r="CP42" i="1"/>
  <c r="CO42" i="1"/>
  <c r="CN42" i="1"/>
  <c r="CM42" i="1"/>
  <c r="CL42" i="1"/>
  <c r="CK42" i="1"/>
  <c r="CJ42" i="1"/>
  <c r="CI42" i="1"/>
  <c r="CH42" i="1"/>
  <c r="CG42" i="1"/>
  <c r="CE42" i="1"/>
  <c r="CD42" i="1"/>
  <c r="CC42" i="1"/>
  <c r="CB42" i="1"/>
  <c r="BY42" i="1" s="1"/>
  <c r="CA42" i="1"/>
  <c r="BZ42" i="1"/>
  <c r="DR42" i="1" s="1"/>
  <c r="BP42" i="1"/>
  <c r="BO42" i="1"/>
  <c r="BL42" i="1"/>
  <c r="BG42" i="1"/>
  <c r="BD42" i="1"/>
  <c r="AU42" i="1"/>
  <c r="AT42" i="1" s="1"/>
  <c r="AP42" i="1"/>
  <c r="AN42" i="1"/>
  <c r="AK42" i="1"/>
  <c r="AD42" i="1"/>
  <c r="AA42" i="1"/>
  <c r="W42" i="1"/>
  <c r="O42" i="1"/>
  <c r="J42" i="1"/>
  <c r="I42" i="1"/>
  <c r="H42" i="1"/>
  <c r="G42" i="1"/>
  <c r="F42" i="1"/>
  <c r="E42" i="1" s="1"/>
  <c r="FG41" i="1"/>
  <c r="FF41" i="1"/>
  <c r="FK41" i="1" s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B41" i="1"/>
  <c r="EA41" i="1"/>
  <c r="DZ41" i="1"/>
  <c r="DY41" i="1"/>
  <c r="DV41" i="1" s="1"/>
  <c r="DX41" i="1"/>
  <c r="DW41" i="1"/>
  <c r="DS41" i="1"/>
  <c r="DP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E41" i="1"/>
  <c r="CD41" i="1"/>
  <c r="CC41" i="1"/>
  <c r="CB41" i="1"/>
  <c r="BY41" i="1" s="1"/>
  <c r="CA41" i="1"/>
  <c r="BZ41" i="1"/>
  <c r="DR41" i="1" s="1"/>
  <c r="BP41" i="1"/>
  <c r="BO41" i="1"/>
  <c r="BL41" i="1"/>
  <c r="BG41" i="1"/>
  <c r="BD41" i="1"/>
  <c r="AU41" i="1"/>
  <c r="AT41" i="1" s="1"/>
  <c r="AP41" i="1"/>
  <c r="AN41" i="1"/>
  <c r="AK41" i="1"/>
  <c r="AD41" i="1"/>
  <c r="AA41" i="1"/>
  <c r="W41" i="1"/>
  <c r="O41" i="1"/>
  <c r="J41" i="1"/>
  <c r="I41" i="1"/>
  <c r="H41" i="1"/>
  <c r="G41" i="1"/>
  <c r="F41" i="1"/>
  <c r="E41" i="1" s="1"/>
  <c r="FG40" i="1"/>
  <c r="FF40" i="1"/>
  <c r="FK40" i="1" s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B40" i="1"/>
  <c r="EA40" i="1"/>
  <c r="DZ40" i="1"/>
  <c r="DY40" i="1"/>
  <c r="DV40" i="1" s="1"/>
  <c r="DX40" i="1"/>
  <c r="DW40" i="1"/>
  <c r="DS40" i="1"/>
  <c r="DP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E40" i="1"/>
  <c r="CD40" i="1"/>
  <c r="CC40" i="1"/>
  <c r="CB40" i="1"/>
  <c r="BY40" i="1" s="1"/>
  <c r="CA40" i="1"/>
  <c r="BZ40" i="1"/>
  <c r="DR40" i="1" s="1"/>
  <c r="BP40" i="1"/>
  <c r="BO40" i="1"/>
  <c r="BL40" i="1"/>
  <c r="BG40" i="1"/>
  <c r="BD40" i="1"/>
  <c r="AU40" i="1"/>
  <c r="AT40" i="1" s="1"/>
  <c r="AS40" i="1"/>
  <c r="AS59" i="1" s="1"/>
  <c r="AN40" i="1"/>
  <c r="AK40" i="1"/>
  <c r="AD40" i="1"/>
  <c r="AA40" i="1"/>
  <c r="W40" i="1"/>
  <c r="O40" i="1"/>
  <c r="J40" i="1"/>
  <c r="I40" i="1"/>
  <c r="H40" i="1"/>
  <c r="G40" i="1"/>
  <c r="F40" i="1"/>
  <c r="E40" i="1"/>
  <c r="V40" i="1" s="1"/>
  <c r="FG39" i="1"/>
  <c r="FF39" i="1"/>
  <c r="FK39" i="1" s="1"/>
  <c r="FE39" i="1"/>
  <c r="FD39" i="1"/>
  <c r="FC39" i="1"/>
  <c r="FB39" i="1"/>
  <c r="FA39" i="1"/>
  <c r="EZ39" i="1"/>
  <c r="EY39" i="1"/>
  <c r="EX39" i="1"/>
  <c r="EW39" i="1"/>
  <c r="EV39" i="1"/>
  <c r="EU39" i="1"/>
  <c r="ET39" i="1"/>
  <c r="ES39" i="1"/>
  <c r="EO39" i="1"/>
  <c r="EP39" i="1" s="1"/>
  <c r="DW39" i="1" s="1"/>
  <c r="EN39" i="1"/>
  <c r="EM39" i="1"/>
  <c r="EL39" i="1"/>
  <c r="EK39" i="1"/>
  <c r="EJ39" i="1"/>
  <c r="EI39" i="1"/>
  <c r="EH39" i="1"/>
  <c r="EG39" i="1"/>
  <c r="EF39" i="1"/>
  <c r="EE39" i="1"/>
  <c r="ED39" i="1"/>
  <c r="EB39" i="1"/>
  <c r="EA39" i="1"/>
  <c r="DZ39" i="1"/>
  <c r="DY39" i="1"/>
  <c r="DX39" i="1"/>
  <c r="DV39" i="1" s="1"/>
  <c r="DS39" i="1"/>
  <c r="DP39" i="1"/>
  <c r="DN39" i="1"/>
  <c r="DM39" i="1"/>
  <c r="DL39" i="1"/>
  <c r="DK39" i="1"/>
  <c r="DJ39" i="1"/>
  <c r="DI39" i="1"/>
  <c r="DH39" i="1"/>
  <c r="DG39" i="1"/>
  <c r="DF39" i="1"/>
  <c r="DE39" i="1"/>
  <c r="DD39" i="1"/>
  <c r="DC39" i="1"/>
  <c r="DB39" i="1"/>
  <c r="DA39" i="1"/>
  <c r="CZ39" i="1"/>
  <c r="CY39" i="1"/>
  <c r="CX39" i="1"/>
  <c r="CW39" i="1"/>
  <c r="CU39" i="1"/>
  <c r="CT39" i="1"/>
  <c r="CS39" i="1"/>
  <c r="CR39" i="1"/>
  <c r="CQ39" i="1"/>
  <c r="CP39" i="1"/>
  <c r="CO39" i="1"/>
  <c r="CN39" i="1"/>
  <c r="BZ39" i="1" s="1"/>
  <c r="CM39" i="1"/>
  <c r="CL39" i="1"/>
  <c r="CK39" i="1"/>
  <c r="CJ39" i="1"/>
  <c r="CI39" i="1"/>
  <c r="CH39" i="1"/>
  <c r="CG39" i="1"/>
  <c r="CE39" i="1"/>
  <c r="CD39" i="1"/>
  <c r="CC39" i="1"/>
  <c r="CB39" i="1"/>
  <c r="CA39" i="1"/>
  <c r="BY39" i="1" s="1"/>
  <c r="BP39" i="1"/>
  <c r="BO39" i="1"/>
  <c r="BL39" i="1"/>
  <c r="BG39" i="1"/>
  <c r="BD39" i="1"/>
  <c r="BA39" i="1"/>
  <c r="AU39" i="1"/>
  <c r="AT39" i="1"/>
  <c r="AP39" i="1"/>
  <c r="AN39" i="1"/>
  <c r="AK39" i="1"/>
  <c r="AD39" i="1"/>
  <c r="AA39" i="1"/>
  <c r="W39" i="1"/>
  <c r="O39" i="1"/>
  <c r="J39" i="1"/>
  <c r="I39" i="1"/>
  <c r="H39" i="1"/>
  <c r="G39" i="1"/>
  <c r="F39" i="1"/>
  <c r="E39" i="1"/>
  <c r="V39" i="1" s="1"/>
  <c r="FG38" i="1"/>
  <c r="FF38" i="1"/>
  <c r="FE38" i="1"/>
  <c r="FD38" i="1"/>
  <c r="FC38" i="1"/>
  <c r="FB38" i="1"/>
  <c r="FA38" i="1"/>
  <c r="EZ38" i="1"/>
  <c r="EY38" i="1"/>
  <c r="EX38" i="1"/>
  <c r="EW38" i="1"/>
  <c r="EV38" i="1"/>
  <c r="EU38" i="1"/>
  <c r="ET38" i="1"/>
  <c r="ES38" i="1"/>
  <c r="EO38" i="1"/>
  <c r="EP38" i="1" s="1"/>
  <c r="DW38" i="1" s="1"/>
  <c r="EN38" i="1"/>
  <c r="EM38" i="1"/>
  <c r="EL38" i="1"/>
  <c r="EK38" i="1"/>
  <c r="EJ38" i="1"/>
  <c r="EI38" i="1"/>
  <c r="EH38" i="1"/>
  <c r="EG38" i="1"/>
  <c r="EF38" i="1"/>
  <c r="EE38" i="1"/>
  <c r="ED38" i="1"/>
  <c r="EB38" i="1"/>
  <c r="EA38" i="1"/>
  <c r="DZ38" i="1"/>
  <c r="DY38" i="1"/>
  <c r="DX38" i="1"/>
  <c r="DV38" i="1" s="1"/>
  <c r="DS38" i="1"/>
  <c r="DP38" i="1"/>
  <c r="DN38" i="1"/>
  <c r="DM38" i="1"/>
  <c r="DL38" i="1"/>
  <c r="DK38" i="1"/>
  <c r="DJ38" i="1"/>
  <c r="DI38" i="1"/>
  <c r="DH38" i="1"/>
  <c r="DG38" i="1"/>
  <c r="DF38" i="1"/>
  <c r="DE38" i="1"/>
  <c r="DD38" i="1"/>
  <c r="DC38" i="1"/>
  <c r="DB38" i="1"/>
  <c r="DA38" i="1"/>
  <c r="CZ38" i="1"/>
  <c r="CY38" i="1"/>
  <c r="CX38" i="1"/>
  <c r="CW38" i="1"/>
  <c r="CU38" i="1"/>
  <c r="CT38" i="1"/>
  <c r="CS38" i="1"/>
  <c r="CR38" i="1"/>
  <c r="CQ38" i="1"/>
  <c r="CP38" i="1"/>
  <c r="CO38" i="1"/>
  <c r="CN38" i="1"/>
  <c r="BZ38" i="1" s="1"/>
  <c r="CM38" i="1"/>
  <c r="CL38" i="1"/>
  <c r="CK38" i="1"/>
  <c r="CJ38" i="1"/>
  <c r="CI38" i="1"/>
  <c r="CH38" i="1"/>
  <c r="CG38" i="1"/>
  <c r="CE38" i="1"/>
  <c r="CD38" i="1"/>
  <c r="CC38" i="1"/>
  <c r="CB38" i="1"/>
  <c r="CA38" i="1"/>
  <c r="BY38" i="1" s="1"/>
  <c r="BP38" i="1"/>
  <c r="BO38" i="1"/>
  <c r="BL38" i="1"/>
  <c r="BG38" i="1"/>
  <c r="BD38" i="1"/>
  <c r="BA38" i="1"/>
  <c r="AU38" i="1"/>
  <c r="AT38" i="1"/>
  <c r="AP38" i="1"/>
  <c r="AN38" i="1"/>
  <c r="AK38" i="1"/>
  <c r="AD38" i="1"/>
  <c r="AA38" i="1"/>
  <c r="W38" i="1"/>
  <c r="O38" i="1"/>
  <c r="J38" i="1"/>
  <c r="I38" i="1"/>
  <c r="H38" i="1"/>
  <c r="G38" i="1"/>
  <c r="F38" i="1"/>
  <c r="E38" i="1"/>
  <c r="V38" i="1" s="1"/>
  <c r="FG37" i="1"/>
  <c r="FF37" i="1"/>
  <c r="FE37" i="1"/>
  <c r="FD37" i="1"/>
  <c r="FC37" i="1"/>
  <c r="FB37" i="1"/>
  <c r="FA37" i="1"/>
  <c r="EZ37" i="1"/>
  <c r="EY37" i="1"/>
  <c r="EX37" i="1"/>
  <c r="EW37" i="1"/>
  <c r="EV37" i="1"/>
  <c r="EU37" i="1"/>
  <c r="ET37" i="1"/>
  <c r="ES37" i="1"/>
  <c r="EO37" i="1"/>
  <c r="EP37" i="1" s="1"/>
  <c r="DW37" i="1" s="1"/>
  <c r="EN37" i="1"/>
  <c r="EM37" i="1"/>
  <c r="EL37" i="1"/>
  <c r="EK37" i="1"/>
  <c r="EJ37" i="1"/>
  <c r="EI37" i="1"/>
  <c r="EH37" i="1"/>
  <c r="EG37" i="1"/>
  <c r="EF37" i="1"/>
  <c r="EE37" i="1"/>
  <c r="ED37" i="1"/>
  <c r="EB37" i="1"/>
  <c r="EA37" i="1"/>
  <c r="DZ37" i="1"/>
  <c r="DY37" i="1"/>
  <c r="DX37" i="1"/>
  <c r="DV37" i="1" s="1"/>
  <c r="DS37" i="1"/>
  <c r="DP37" i="1"/>
  <c r="DN37" i="1"/>
  <c r="DM37" i="1"/>
  <c r="DL37" i="1"/>
  <c r="DK37" i="1"/>
  <c r="DJ37" i="1"/>
  <c r="DI37" i="1"/>
  <c r="DH37" i="1"/>
  <c r="DG37" i="1"/>
  <c r="DF37" i="1"/>
  <c r="DE37" i="1"/>
  <c r="DD37" i="1"/>
  <c r="DC37" i="1"/>
  <c r="DB37" i="1"/>
  <c r="DA37" i="1"/>
  <c r="CZ37" i="1"/>
  <c r="CY37" i="1"/>
  <c r="CX37" i="1"/>
  <c r="CW37" i="1"/>
  <c r="CU37" i="1"/>
  <c r="CT37" i="1"/>
  <c r="CS37" i="1"/>
  <c r="CR37" i="1"/>
  <c r="CQ37" i="1"/>
  <c r="CP37" i="1"/>
  <c r="CO37" i="1"/>
  <c r="CN37" i="1"/>
  <c r="BZ37" i="1" s="1"/>
  <c r="CM37" i="1"/>
  <c r="CL37" i="1"/>
  <c r="CK37" i="1"/>
  <c r="CJ37" i="1"/>
  <c r="CI37" i="1"/>
  <c r="CH37" i="1"/>
  <c r="CG37" i="1"/>
  <c r="CE37" i="1"/>
  <c r="CD37" i="1"/>
  <c r="CC37" i="1"/>
  <c r="CB37" i="1"/>
  <c r="CA37" i="1"/>
  <c r="BY37" i="1" s="1"/>
  <c r="BP37" i="1"/>
  <c r="BO37" i="1"/>
  <c r="BL37" i="1"/>
  <c r="BG37" i="1"/>
  <c r="BD37" i="1"/>
  <c r="BA37" i="1"/>
  <c r="AU37" i="1"/>
  <c r="AT37" i="1"/>
  <c r="AP37" i="1"/>
  <c r="AN37" i="1"/>
  <c r="AK37" i="1"/>
  <c r="AD37" i="1"/>
  <c r="AA37" i="1"/>
  <c r="W37" i="1"/>
  <c r="O37" i="1"/>
  <c r="J37" i="1"/>
  <c r="I37" i="1"/>
  <c r="H37" i="1"/>
  <c r="G37" i="1"/>
  <c r="F37" i="1"/>
  <c r="E37" i="1"/>
  <c r="V37" i="1" s="1"/>
  <c r="FG36" i="1"/>
  <c r="FF36" i="1"/>
  <c r="FK36" i="1" s="1"/>
  <c r="FE36" i="1"/>
  <c r="FD36" i="1"/>
  <c r="FC36" i="1"/>
  <c r="FB36" i="1"/>
  <c r="FA36" i="1"/>
  <c r="EZ36" i="1"/>
  <c r="EY36" i="1"/>
  <c r="EX36" i="1"/>
  <c r="EW36" i="1"/>
  <c r="EV36" i="1"/>
  <c r="EU36" i="1"/>
  <c r="ET36" i="1"/>
  <c r="ES36" i="1"/>
  <c r="EO36" i="1"/>
  <c r="EP36" i="1" s="1"/>
  <c r="DW36" i="1" s="1"/>
  <c r="EN36" i="1"/>
  <c r="EM36" i="1"/>
  <c r="EL36" i="1"/>
  <c r="EK36" i="1"/>
  <c r="EJ36" i="1"/>
  <c r="EI36" i="1"/>
  <c r="EH36" i="1"/>
  <c r="EG36" i="1"/>
  <c r="EF36" i="1"/>
  <c r="EE36" i="1"/>
  <c r="ED36" i="1"/>
  <c r="EB36" i="1"/>
  <c r="EA36" i="1"/>
  <c r="DZ36" i="1"/>
  <c r="DY36" i="1"/>
  <c r="DX36" i="1"/>
  <c r="DV36" i="1" s="1"/>
  <c r="DS36" i="1"/>
  <c r="DP36" i="1"/>
  <c r="DN36" i="1"/>
  <c r="DM36" i="1"/>
  <c r="DL36" i="1"/>
  <c r="DK36" i="1"/>
  <c r="DJ36" i="1"/>
  <c r="DI36" i="1"/>
  <c r="DH36" i="1"/>
  <c r="DG36" i="1"/>
  <c r="DF36" i="1"/>
  <c r="DE36" i="1"/>
  <c r="DD36" i="1"/>
  <c r="DC36" i="1"/>
  <c r="DB36" i="1"/>
  <c r="DA36" i="1"/>
  <c r="CZ36" i="1"/>
  <c r="CY36" i="1"/>
  <c r="CX36" i="1"/>
  <c r="CW36" i="1"/>
  <c r="CU36" i="1"/>
  <c r="CT36" i="1"/>
  <c r="CS36" i="1"/>
  <c r="CR36" i="1"/>
  <c r="CQ36" i="1"/>
  <c r="CP36" i="1"/>
  <c r="CO36" i="1"/>
  <c r="CN36" i="1"/>
  <c r="BZ36" i="1" s="1"/>
  <c r="CM36" i="1"/>
  <c r="CL36" i="1"/>
  <c r="CK36" i="1"/>
  <c r="CJ36" i="1"/>
  <c r="CI36" i="1"/>
  <c r="CH36" i="1"/>
  <c r="CG36" i="1"/>
  <c r="CE36" i="1"/>
  <c r="CD36" i="1"/>
  <c r="CC36" i="1"/>
  <c r="CB36" i="1"/>
  <c r="CA36" i="1"/>
  <c r="BY36" i="1" s="1"/>
  <c r="BP36" i="1"/>
  <c r="BO36" i="1"/>
  <c r="BL36" i="1"/>
  <c r="BG36" i="1"/>
  <c r="BD36" i="1"/>
  <c r="BA36" i="1"/>
  <c r="AU36" i="1"/>
  <c r="AT36" i="1"/>
  <c r="AP36" i="1"/>
  <c r="AN36" i="1"/>
  <c r="AK36" i="1"/>
  <c r="AD36" i="1"/>
  <c r="AA36" i="1"/>
  <c r="W36" i="1"/>
  <c r="O36" i="1"/>
  <c r="J36" i="1"/>
  <c r="I36" i="1"/>
  <c r="H36" i="1"/>
  <c r="G36" i="1"/>
  <c r="F36" i="1"/>
  <c r="E36" i="1"/>
  <c r="V36" i="1" s="1"/>
  <c r="FG35" i="1"/>
  <c r="FF35" i="1"/>
  <c r="FK35" i="1" s="1"/>
  <c r="FE35" i="1"/>
  <c r="FD35" i="1"/>
  <c r="FC35" i="1"/>
  <c r="FB35" i="1"/>
  <c r="FA35" i="1"/>
  <c r="EZ35" i="1"/>
  <c r="EY35" i="1"/>
  <c r="EX35" i="1"/>
  <c r="EW35" i="1"/>
  <c r="EV35" i="1"/>
  <c r="EU35" i="1"/>
  <c r="ET35" i="1"/>
  <c r="ES35" i="1"/>
  <c r="EO35" i="1"/>
  <c r="EP35" i="1" s="1"/>
  <c r="DW35" i="1" s="1"/>
  <c r="EN35" i="1"/>
  <c r="EM35" i="1"/>
  <c r="EL35" i="1"/>
  <c r="EK35" i="1"/>
  <c r="EJ35" i="1"/>
  <c r="EI35" i="1"/>
  <c r="EH35" i="1"/>
  <c r="EG35" i="1"/>
  <c r="EF35" i="1"/>
  <c r="EE35" i="1"/>
  <c r="ED35" i="1"/>
  <c r="EB35" i="1"/>
  <c r="EA35" i="1"/>
  <c r="DZ35" i="1"/>
  <c r="DY35" i="1"/>
  <c r="DX35" i="1"/>
  <c r="DV35" i="1" s="1"/>
  <c r="DS35" i="1"/>
  <c r="DP35" i="1"/>
  <c r="DN35" i="1"/>
  <c r="DM35" i="1"/>
  <c r="DL35" i="1"/>
  <c r="DK35" i="1"/>
  <c r="DJ35" i="1"/>
  <c r="DI35" i="1"/>
  <c r="DH35" i="1"/>
  <c r="DG35" i="1"/>
  <c r="DF35" i="1"/>
  <c r="DE35" i="1"/>
  <c r="DD35" i="1"/>
  <c r="DC35" i="1"/>
  <c r="DB35" i="1"/>
  <c r="DA35" i="1"/>
  <c r="CZ35" i="1"/>
  <c r="CY35" i="1"/>
  <c r="CX35" i="1"/>
  <c r="CW35" i="1"/>
  <c r="CU35" i="1"/>
  <c r="CT35" i="1"/>
  <c r="CS35" i="1"/>
  <c r="CR35" i="1"/>
  <c r="CQ35" i="1"/>
  <c r="CP35" i="1"/>
  <c r="CO35" i="1"/>
  <c r="CN35" i="1"/>
  <c r="BZ35" i="1" s="1"/>
  <c r="CM35" i="1"/>
  <c r="CL35" i="1"/>
  <c r="CK35" i="1"/>
  <c r="CJ35" i="1"/>
  <c r="CI35" i="1"/>
  <c r="CH35" i="1"/>
  <c r="CG35" i="1"/>
  <c r="CE35" i="1"/>
  <c r="CD35" i="1"/>
  <c r="CC35" i="1"/>
  <c r="CB35" i="1"/>
  <c r="CA35" i="1"/>
  <c r="BY35" i="1" s="1"/>
  <c r="BP35" i="1"/>
  <c r="BO35" i="1"/>
  <c r="BL35" i="1"/>
  <c r="BG35" i="1"/>
  <c r="BD35" i="1"/>
  <c r="BA35" i="1"/>
  <c r="AU35" i="1"/>
  <c r="AT35" i="1"/>
  <c r="AP35" i="1"/>
  <c r="AN35" i="1"/>
  <c r="AK35" i="1"/>
  <c r="AD35" i="1"/>
  <c r="AA35" i="1"/>
  <c r="W35" i="1"/>
  <c r="O35" i="1"/>
  <c r="J35" i="1"/>
  <c r="I35" i="1"/>
  <c r="H35" i="1"/>
  <c r="G35" i="1"/>
  <c r="F35" i="1"/>
  <c r="E35" i="1"/>
  <c r="V35" i="1" s="1"/>
  <c r="FG34" i="1"/>
  <c r="FG59" i="1" s="1"/>
  <c r="FF34" i="1"/>
  <c r="FF59" i="1" s="1"/>
  <c r="FE34" i="1"/>
  <c r="FE59" i="1" s="1"/>
  <c r="FD34" i="1"/>
  <c r="FD59" i="1" s="1"/>
  <c r="FC34" i="1"/>
  <c r="FC59" i="1" s="1"/>
  <c r="FB34" i="1"/>
  <c r="FB59" i="1" s="1"/>
  <c r="FA34" i="1"/>
  <c r="FA59" i="1" s="1"/>
  <c r="EZ34" i="1"/>
  <c r="EZ59" i="1" s="1"/>
  <c r="EY34" i="1"/>
  <c r="EY59" i="1" s="1"/>
  <c r="EX34" i="1"/>
  <c r="EX59" i="1" s="1"/>
  <c r="EW34" i="1"/>
  <c r="EW59" i="1" s="1"/>
  <c r="EV34" i="1"/>
  <c r="EV59" i="1" s="1"/>
  <c r="EU34" i="1"/>
  <c r="EU59" i="1" s="1"/>
  <c r="ET34" i="1"/>
  <c r="ET59" i="1" s="1"/>
  <c r="ES34" i="1"/>
  <c r="ES59" i="1" s="1"/>
  <c r="EO34" i="1"/>
  <c r="EO59" i="1" s="1"/>
  <c r="EN34" i="1"/>
  <c r="EN59" i="1" s="1"/>
  <c r="EM34" i="1"/>
  <c r="EM59" i="1" s="1"/>
  <c r="EL34" i="1"/>
  <c r="EL59" i="1" s="1"/>
  <c r="EK34" i="1"/>
  <c r="EK59" i="1" s="1"/>
  <c r="EJ34" i="1"/>
  <c r="EJ59" i="1" s="1"/>
  <c r="EI34" i="1"/>
  <c r="EI59" i="1" s="1"/>
  <c r="EH34" i="1"/>
  <c r="EH59" i="1" s="1"/>
  <c r="EG34" i="1"/>
  <c r="EG59" i="1" s="1"/>
  <c r="EF34" i="1"/>
  <c r="EF59" i="1" s="1"/>
  <c r="EE34" i="1"/>
  <c r="EE59" i="1" s="1"/>
  <c r="ED34" i="1"/>
  <c r="ED59" i="1" s="1"/>
  <c r="EB34" i="1"/>
  <c r="EB59" i="1" s="1"/>
  <c r="EA34" i="1"/>
  <c r="EA59" i="1" s="1"/>
  <c r="DZ34" i="1"/>
  <c r="DZ59" i="1" s="1"/>
  <c r="DY34" i="1"/>
  <c r="DY59" i="1" s="1"/>
  <c r="DX34" i="1"/>
  <c r="DX59" i="1" s="1"/>
  <c r="DS34" i="1"/>
  <c r="DS59" i="1" s="1"/>
  <c r="DP34" i="1"/>
  <c r="DP59" i="1" s="1"/>
  <c r="DN34" i="1"/>
  <c r="DN59" i="1" s="1"/>
  <c r="DM34" i="1"/>
  <c r="DM59" i="1" s="1"/>
  <c r="DL34" i="1"/>
  <c r="DL59" i="1" s="1"/>
  <c r="DK34" i="1"/>
  <c r="DK59" i="1" s="1"/>
  <c r="DJ34" i="1"/>
  <c r="DJ59" i="1" s="1"/>
  <c r="DI34" i="1"/>
  <c r="DI59" i="1" s="1"/>
  <c r="DH34" i="1"/>
  <c r="DH59" i="1" s="1"/>
  <c r="DG34" i="1"/>
  <c r="DG59" i="1" s="1"/>
  <c r="DF34" i="1"/>
  <c r="DF59" i="1" s="1"/>
  <c r="DE34" i="1"/>
  <c r="DE59" i="1" s="1"/>
  <c r="DD34" i="1"/>
  <c r="DD59" i="1" s="1"/>
  <c r="DC34" i="1"/>
  <c r="DC59" i="1" s="1"/>
  <c r="DB34" i="1"/>
  <c r="DB59" i="1" s="1"/>
  <c r="DA34" i="1"/>
  <c r="DA59" i="1" s="1"/>
  <c r="CZ34" i="1"/>
  <c r="CZ59" i="1" s="1"/>
  <c r="CY34" i="1"/>
  <c r="CY59" i="1" s="1"/>
  <c r="CX34" i="1"/>
  <c r="CX59" i="1" s="1"/>
  <c r="CW34" i="1"/>
  <c r="CW59" i="1" s="1"/>
  <c r="CU34" i="1"/>
  <c r="CU59" i="1" s="1"/>
  <c r="CT34" i="1"/>
  <c r="CT59" i="1" s="1"/>
  <c r="CS34" i="1"/>
  <c r="CS59" i="1" s="1"/>
  <c r="CR34" i="1"/>
  <c r="CR59" i="1" s="1"/>
  <c r="CQ34" i="1"/>
  <c r="CQ59" i="1" s="1"/>
  <c r="CP34" i="1"/>
  <c r="CP59" i="1" s="1"/>
  <c r="CO34" i="1"/>
  <c r="CO59" i="1" s="1"/>
  <c r="CN34" i="1"/>
  <c r="CN59" i="1" s="1"/>
  <c r="CM34" i="1"/>
  <c r="CM59" i="1" s="1"/>
  <c r="CL34" i="1"/>
  <c r="CL59" i="1" s="1"/>
  <c r="CK34" i="1"/>
  <c r="CK59" i="1" s="1"/>
  <c r="CJ34" i="1"/>
  <c r="CJ59" i="1" s="1"/>
  <c r="CI34" i="1"/>
  <c r="CI59" i="1" s="1"/>
  <c r="CH34" i="1"/>
  <c r="CH59" i="1" s="1"/>
  <c r="CG34" i="1"/>
  <c r="CG59" i="1" s="1"/>
  <c r="CE34" i="1"/>
  <c r="CE59" i="1" s="1"/>
  <c r="CD34" i="1"/>
  <c r="CD59" i="1" s="1"/>
  <c r="CC34" i="1"/>
  <c r="CC59" i="1" s="1"/>
  <c r="CB34" i="1"/>
  <c r="CB59" i="1" s="1"/>
  <c r="CA34" i="1"/>
  <c r="CA59" i="1" s="1"/>
  <c r="BP34" i="1"/>
  <c r="BP59" i="1" s="1"/>
  <c r="BO34" i="1"/>
  <c r="BO59" i="1" s="1"/>
  <c r="BL34" i="1"/>
  <c r="BL59" i="1" s="1"/>
  <c r="BG34" i="1"/>
  <c r="BG59" i="1" s="1"/>
  <c r="BD34" i="1"/>
  <c r="BD59" i="1" s="1"/>
  <c r="BA34" i="1"/>
  <c r="AU34" i="1"/>
  <c r="AU59" i="1" s="1"/>
  <c r="AT34" i="1"/>
  <c r="AR34" i="1"/>
  <c r="AR59" i="1" s="1"/>
  <c r="AP34" i="1"/>
  <c r="AN34" i="1"/>
  <c r="AK34" i="1"/>
  <c r="AK59" i="1" s="1"/>
  <c r="AD34" i="1"/>
  <c r="AD59" i="1" s="1"/>
  <c r="AA34" i="1"/>
  <c r="AA59" i="1" s="1"/>
  <c r="W34" i="1"/>
  <c r="O34" i="1"/>
  <c r="O59" i="1" s="1"/>
  <c r="J34" i="1"/>
  <c r="J59" i="1" s="1"/>
  <c r="I34" i="1"/>
  <c r="H34" i="1"/>
  <c r="H59" i="1" s="1"/>
  <c r="G34" i="1"/>
  <c r="G59" i="1" s="1"/>
  <c r="F34" i="1"/>
  <c r="F59" i="1" s="1"/>
  <c r="FM33" i="1"/>
  <c r="FL33" i="1"/>
  <c r="FJ33" i="1"/>
  <c r="FI33" i="1"/>
  <c r="FH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DY33" i="1"/>
  <c r="DU33" i="1"/>
  <c r="DQ33" i="1"/>
  <c r="DM33" i="1"/>
  <c r="DI33" i="1"/>
  <c r="DE33" i="1"/>
  <c r="DA33" i="1"/>
  <c r="CW33" i="1"/>
  <c r="CV33" i="1"/>
  <c r="CS33" i="1"/>
  <c r="CO33" i="1"/>
  <c r="CK33" i="1"/>
  <c r="CG33" i="1"/>
  <c r="CF33" i="1"/>
  <c r="BX33" i="1"/>
  <c r="BW33" i="1"/>
  <c r="BV33" i="1"/>
  <c r="BU33" i="1"/>
  <c r="BT33" i="1"/>
  <c r="BS33" i="1"/>
  <c r="BR33" i="1"/>
  <c r="BQ33" i="1"/>
  <c r="BN33" i="1"/>
  <c r="BM33" i="1"/>
  <c r="BK33" i="1"/>
  <c r="BJ33" i="1"/>
  <c r="BI33" i="1"/>
  <c r="BH33" i="1"/>
  <c r="BF33" i="1"/>
  <c r="BE33" i="1"/>
  <c r="BC33" i="1"/>
  <c r="BB33" i="1"/>
  <c r="AZ33" i="1"/>
  <c r="AY33" i="1"/>
  <c r="AX33" i="1"/>
  <c r="AW33" i="1"/>
  <c r="AV33" i="1"/>
  <c r="AS33" i="1"/>
  <c r="AR33" i="1"/>
  <c r="AQ33" i="1"/>
  <c r="AO33" i="1"/>
  <c r="AM33" i="1"/>
  <c r="AL33" i="1"/>
  <c r="AJ33" i="1"/>
  <c r="AI33" i="1"/>
  <c r="AH33" i="1"/>
  <c r="AG33" i="1"/>
  <c r="AE33" i="1"/>
  <c r="AC33" i="1"/>
  <c r="AB33" i="1"/>
  <c r="Z33" i="1"/>
  <c r="Y33" i="1"/>
  <c r="X33" i="1"/>
  <c r="U33" i="1"/>
  <c r="T33" i="1"/>
  <c r="S33" i="1"/>
  <c r="R33" i="1"/>
  <c r="Q33" i="1"/>
  <c r="P33" i="1"/>
  <c r="N33" i="1"/>
  <c r="M33" i="1"/>
  <c r="L33" i="1"/>
  <c r="K33" i="1"/>
  <c r="FG32" i="1"/>
  <c r="FF32" i="1"/>
  <c r="FK32" i="1" s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O32" i="1"/>
  <c r="EP32" i="1" s="1"/>
  <c r="DW32" i="1" s="1"/>
  <c r="EN32" i="1"/>
  <c r="EM32" i="1"/>
  <c r="EL32" i="1"/>
  <c r="EK32" i="1"/>
  <c r="EJ32" i="1"/>
  <c r="EI32" i="1"/>
  <c r="EH32" i="1"/>
  <c r="EG32" i="1"/>
  <c r="EF32" i="1"/>
  <c r="EE32" i="1"/>
  <c r="ED32" i="1"/>
  <c r="EB32" i="1"/>
  <c r="EA32" i="1"/>
  <c r="DZ32" i="1"/>
  <c r="DY32" i="1"/>
  <c r="DX32" i="1"/>
  <c r="DV32" i="1"/>
  <c r="DS32" i="1"/>
  <c r="DP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E32" i="1"/>
  <c r="CD32" i="1"/>
  <c r="CC32" i="1"/>
  <c r="CC33" i="1" s="1"/>
  <c r="CB32" i="1"/>
  <c r="BZ32" i="1" s="1"/>
  <c r="CA32" i="1"/>
  <c r="BY32" i="1"/>
  <c r="BP32" i="1"/>
  <c r="BO32" i="1"/>
  <c r="BL32" i="1"/>
  <c r="BG32" i="1"/>
  <c r="BD32" i="1"/>
  <c r="BA32" i="1"/>
  <c r="AU32" i="1"/>
  <c r="AT32" i="1"/>
  <c r="AP32" i="1"/>
  <c r="AN32" i="1"/>
  <c r="AK32" i="1"/>
  <c r="AD32" i="1"/>
  <c r="AA32" i="1"/>
  <c r="W32" i="1"/>
  <c r="O32" i="1"/>
  <c r="J32" i="1"/>
  <c r="I32" i="1"/>
  <c r="H32" i="1"/>
  <c r="G32" i="1"/>
  <c r="E32" i="1" s="1"/>
  <c r="F32" i="1"/>
  <c r="FG31" i="1"/>
  <c r="FF31" i="1"/>
  <c r="FE31" i="1"/>
  <c r="FD31" i="1"/>
  <c r="FC31" i="1"/>
  <c r="FB31" i="1"/>
  <c r="FA31" i="1"/>
  <c r="EZ31" i="1"/>
  <c r="EY31" i="1"/>
  <c r="EX31" i="1"/>
  <c r="EW31" i="1"/>
  <c r="EV31" i="1"/>
  <c r="EU31" i="1"/>
  <c r="ET31" i="1"/>
  <c r="ES31" i="1"/>
  <c r="EO31" i="1"/>
  <c r="EP31" i="1" s="1"/>
  <c r="FK31" i="1" s="1"/>
  <c r="EN31" i="1"/>
  <c r="EM31" i="1"/>
  <c r="EL31" i="1"/>
  <c r="EK31" i="1"/>
  <c r="EJ31" i="1"/>
  <c r="EI31" i="1"/>
  <c r="EH31" i="1"/>
  <c r="EG31" i="1"/>
  <c r="EF31" i="1"/>
  <c r="EE31" i="1"/>
  <c r="ED31" i="1"/>
  <c r="EB31" i="1"/>
  <c r="EA31" i="1"/>
  <c r="DZ31" i="1"/>
  <c r="DY31" i="1"/>
  <c r="DW31" i="1" s="1"/>
  <c r="DX31" i="1"/>
  <c r="DV31" i="1"/>
  <c r="DS31" i="1"/>
  <c r="DP31" i="1"/>
  <c r="DN31" i="1"/>
  <c r="DO31" i="1" s="1"/>
  <c r="DM31" i="1"/>
  <c r="DL31" i="1"/>
  <c r="DK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E31" i="1"/>
  <c r="CD31" i="1"/>
  <c r="CC31" i="1"/>
  <c r="CB31" i="1"/>
  <c r="BY31" i="1" s="1"/>
  <c r="CA31" i="1"/>
  <c r="BP31" i="1"/>
  <c r="BO31" i="1"/>
  <c r="BL31" i="1"/>
  <c r="BG31" i="1"/>
  <c r="BD31" i="1"/>
  <c r="AU31" i="1"/>
  <c r="AT31" i="1" s="1"/>
  <c r="AP31" i="1"/>
  <c r="AN31" i="1"/>
  <c r="AK31" i="1"/>
  <c r="AK33" i="1" s="1"/>
  <c r="AD31" i="1"/>
  <c r="AA31" i="1"/>
  <c r="W31" i="1"/>
  <c r="O31" i="1"/>
  <c r="J31" i="1"/>
  <c r="I31" i="1"/>
  <c r="H31" i="1"/>
  <c r="H33" i="1" s="1"/>
  <c r="G31" i="1"/>
  <c r="F31" i="1"/>
  <c r="E31" i="1" s="1"/>
  <c r="FG30" i="1"/>
  <c r="FG33" i="1" s="1"/>
  <c r="FF30" i="1"/>
  <c r="FK30" i="1" s="1"/>
  <c r="FE30" i="1"/>
  <c r="FD30" i="1"/>
  <c r="FC30" i="1"/>
  <c r="FB30" i="1"/>
  <c r="FA30" i="1"/>
  <c r="EZ30" i="1"/>
  <c r="EY30" i="1"/>
  <c r="EX30" i="1"/>
  <c r="EW30" i="1"/>
  <c r="EV30" i="1"/>
  <c r="EU30" i="1"/>
  <c r="ET30" i="1"/>
  <c r="ES30" i="1"/>
  <c r="EP30" i="1"/>
  <c r="EP33" i="1" s="1"/>
  <c r="EO30" i="1"/>
  <c r="EN30" i="1"/>
  <c r="EM30" i="1"/>
  <c r="EL30" i="1"/>
  <c r="EK30" i="1"/>
  <c r="EJ30" i="1"/>
  <c r="EI30" i="1"/>
  <c r="EH30" i="1"/>
  <c r="EG30" i="1"/>
  <c r="EF30" i="1"/>
  <c r="EE30" i="1"/>
  <c r="ED30" i="1"/>
  <c r="EB30" i="1"/>
  <c r="EA30" i="1"/>
  <c r="EA33" i="1" s="1"/>
  <c r="DZ30" i="1"/>
  <c r="DZ33" i="1" s="1"/>
  <c r="DY30" i="1"/>
  <c r="DV30" i="1" s="1"/>
  <c r="DV33" i="1" s="1"/>
  <c r="DX30" i="1"/>
  <c r="DX33" i="1" s="1"/>
  <c r="DW30" i="1"/>
  <c r="DS30" i="1"/>
  <c r="DS33" i="1" s="1"/>
  <c r="DP30" i="1"/>
  <c r="DP33" i="1" s="1"/>
  <c r="DN30" i="1"/>
  <c r="DN33" i="1" s="1"/>
  <c r="DM30" i="1"/>
  <c r="DL30" i="1"/>
  <c r="DL33" i="1" s="1"/>
  <c r="DK30" i="1"/>
  <c r="DK33" i="1" s="1"/>
  <c r="DJ30" i="1"/>
  <c r="DJ33" i="1" s="1"/>
  <c r="DI30" i="1"/>
  <c r="DH30" i="1"/>
  <c r="DH33" i="1" s="1"/>
  <c r="DG30" i="1"/>
  <c r="DG33" i="1" s="1"/>
  <c r="DF30" i="1"/>
  <c r="DF33" i="1" s="1"/>
  <c r="DE30" i="1"/>
  <c r="DD30" i="1"/>
  <c r="DD33" i="1" s="1"/>
  <c r="DC30" i="1"/>
  <c r="DC33" i="1" s="1"/>
  <c r="DB30" i="1"/>
  <c r="DB33" i="1" s="1"/>
  <c r="DA30" i="1"/>
  <c r="CZ30" i="1"/>
  <c r="CZ33" i="1" s="1"/>
  <c r="CY30" i="1"/>
  <c r="CY33" i="1" s="1"/>
  <c r="CX30" i="1"/>
  <c r="CX33" i="1" s="1"/>
  <c r="CW30" i="1"/>
  <c r="CU30" i="1"/>
  <c r="CU33" i="1" s="1"/>
  <c r="CT30" i="1"/>
  <c r="CT33" i="1" s="1"/>
  <c r="CS30" i="1"/>
  <c r="CR30" i="1"/>
  <c r="CR33" i="1" s="1"/>
  <c r="CQ30" i="1"/>
  <c r="CQ33" i="1" s="1"/>
  <c r="CP30" i="1"/>
  <c r="CP33" i="1" s="1"/>
  <c r="CO30" i="1"/>
  <c r="CN30" i="1"/>
  <c r="CN33" i="1" s="1"/>
  <c r="CM30" i="1"/>
  <c r="CM33" i="1" s="1"/>
  <c r="CL30" i="1"/>
  <c r="CL33" i="1" s="1"/>
  <c r="CK30" i="1"/>
  <c r="CJ30" i="1"/>
  <c r="CJ33" i="1" s="1"/>
  <c r="CI30" i="1"/>
  <c r="CI33" i="1" s="1"/>
  <c r="CH30" i="1"/>
  <c r="CH33" i="1" s="1"/>
  <c r="CG30" i="1"/>
  <c r="CE30" i="1"/>
  <c r="CE33" i="1" s="1"/>
  <c r="CD30" i="1"/>
  <c r="CD33" i="1" s="1"/>
  <c r="CC30" i="1"/>
  <c r="CB30" i="1"/>
  <c r="CB33" i="1" s="1"/>
  <c r="CA30" i="1"/>
  <c r="BY30" i="1" s="1"/>
  <c r="BZ30" i="1"/>
  <c r="DR30" i="1" s="1"/>
  <c r="BP30" i="1"/>
  <c r="BP33" i="1" s="1"/>
  <c r="BO30" i="1"/>
  <c r="BO33" i="1" s="1"/>
  <c r="BL30" i="1"/>
  <c r="BL33" i="1" s="1"/>
  <c r="BG30" i="1"/>
  <c r="BG33" i="1" s="1"/>
  <c r="BD30" i="1"/>
  <c r="BD33" i="1" s="1"/>
  <c r="AU30" i="1"/>
  <c r="AU33" i="1" s="1"/>
  <c r="AT30" i="1"/>
  <c r="AP30" i="1"/>
  <c r="AP33" i="1" s="1"/>
  <c r="AN30" i="1"/>
  <c r="AN33" i="1" s="1"/>
  <c r="AK30" i="1"/>
  <c r="AD30" i="1"/>
  <c r="AD33" i="1" s="1"/>
  <c r="AA30" i="1"/>
  <c r="AA33" i="1" s="1"/>
  <c r="W30" i="1"/>
  <c r="W33" i="1" s="1"/>
  <c r="O30" i="1"/>
  <c r="O33" i="1" s="1"/>
  <c r="J30" i="1"/>
  <c r="J33" i="1" s="1"/>
  <c r="I30" i="1"/>
  <c r="I33" i="1" s="1"/>
  <c r="H30" i="1"/>
  <c r="G30" i="1"/>
  <c r="G33" i="1" s="1"/>
  <c r="F30" i="1"/>
  <c r="E30" i="1" s="1"/>
  <c r="FM29" i="1"/>
  <c r="FL29" i="1"/>
  <c r="FJ29" i="1"/>
  <c r="FI29" i="1"/>
  <c r="FH29" i="1"/>
  <c r="ER29" i="1"/>
  <c r="EQ29" i="1"/>
  <c r="EC29" i="1"/>
  <c r="DU29" i="1"/>
  <c r="DQ29" i="1"/>
  <c r="DO29" i="1"/>
  <c r="CV29" i="1"/>
  <c r="CF29" i="1"/>
  <c r="BX29" i="1"/>
  <c r="BW29" i="1"/>
  <c r="BV29" i="1"/>
  <c r="BU29" i="1"/>
  <c r="BT29" i="1"/>
  <c r="BS29" i="1"/>
  <c r="BR29" i="1"/>
  <c r="BQ29" i="1"/>
  <c r="BN29" i="1"/>
  <c r="BM29" i="1"/>
  <c r="BK29" i="1"/>
  <c r="BJ29" i="1"/>
  <c r="BI29" i="1"/>
  <c r="BH29" i="1"/>
  <c r="BF29" i="1"/>
  <c r="BE29" i="1"/>
  <c r="BC29" i="1"/>
  <c r="BB29" i="1"/>
  <c r="AZ29" i="1"/>
  <c r="AY29" i="1"/>
  <c r="AX29" i="1"/>
  <c r="AW29" i="1"/>
  <c r="AV29" i="1"/>
  <c r="AS29" i="1"/>
  <c r="AR29" i="1"/>
  <c r="AQ29" i="1"/>
  <c r="AO29" i="1"/>
  <c r="AM29" i="1"/>
  <c r="AL29" i="1"/>
  <c r="AJ29" i="1"/>
  <c r="AI29" i="1"/>
  <c r="AH29" i="1"/>
  <c r="AG29" i="1"/>
  <c r="AF29" i="1"/>
  <c r="AE29" i="1"/>
  <c r="AC29" i="1"/>
  <c r="AB29" i="1"/>
  <c r="Z29" i="1"/>
  <c r="Y29" i="1"/>
  <c r="X29" i="1"/>
  <c r="U29" i="1"/>
  <c r="T29" i="1"/>
  <c r="S29" i="1"/>
  <c r="R29" i="1"/>
  <c r="Q29" i="1"/>
  <c r="P29" i="1"/>
  <c r="N29" i="1"/>
  <c r="M29" i="1"/>
  <c r="L29" i="1"/>
  <c r="K29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B28" i="1"/>
  <c r="EA28" i="1"/>
  <c r="DV28" i="1" s="1"/>
  <c r="DZ28" i="1"/>
  <c r="DY28" i="1"/>
  <c r="DX28" i="1"/>
  <c r="DW28" i="1"/>
  <c r="DS28" i="1"/>
  <c r="DP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E28" i="1"/>
  <c r="CD28" i="1"/>
  <c r="CC28" i="1"/>
  <c r="CB28" i="1"/>
  <c r="CA28" i="1"/>
  <c r="BZ28" i="1"/>
  <c r="DT28" i="1" s="1"/>
  <c r="BP28" i="1"/>
  <c r="BO28" i="1"/>
  <c r="BL28" i="1"/>
  <c r="BG28" i="1"/>
  <c r="BD28" i="1"/>
  <c r="AU28" i="1"/>
  <c r="AP28" i="1"/>
  <c r="AN28" i="1"/>
  <c r="AK28" i="1"/>
  <c r="AD28" i="1"/>
  <c r="AA28" i="1"/>
  <c r="W28" i="1"/>
  <c r="O28" i="1"/>
  <c r="J28" i="1"/>
  <c r="I28" i="1"/>
  <c r="H28" i="1"/>
  <c r="G28" i="1"/>
  <c r="F28" i="1"/>
  <c r="E28" i="1" s="1"/>
  <c r="V28" i="1" s="1"/>
  <c r="D28" i="1"/>
  <c r="FG27" i="1"/>
  <c r="FF27" i="1"/>
  <c r="FE27" i="1"/>
  <c r="FD27" i="1"/>
  <c r="FC27" i="1"/>
  <c r="FB27" i="1"/>
  <c r="FA27" i="1"/>
  <c r="EZ27" i="1"/>
  <c r="EY27" i="1"/>
  <c r="EX27" i="1"/>
  <c r="EW27" i="1"/>
  <c r="EV27" i="1"/>
  <c r="EU27" i="1"/>
  <c r="ET27" i="1"/>
  <c r="ES27" i="1"/>
  <c r="EP27" i="1"/>
  <c r="EO27" i="1"/>
  <c r="EN27" i="1"/>
  <c r="EM27" i="1"/>
  <c r="EL27" i="1"/>
  <c r="EK27" i="1"/>
  <c r="EJ27" i="1"/>
  <c r="EI27" i="1"/>
  <c r="EH27" i="1"/>
  <c r="EG27" i="1"/>
  <c r="EF27" i="1"/>
  <c r="EE27" i="1"/>
  <c r="ED27" i="1"/>
  <c r="EB27" i="1"/>
  <c r="EA27" i="1"/>
  <c r="DZ27" i="1"/>
  <c r="DY27" i="1"/>
  <c r="DV27" i="1" s="1"/>
  <c r="DX27" i="1"/>
  <c r="DW27" i="1"/>
  <c r="DS27" i="1"/>
  <c r="DP27" i="1"/>
  <c r="DN27" i="1"/>
  <c r="DM27" i="1"/>
  <c r="DL27" i="1"/>
  <c r="DK27" i="1"/>
  <c r="DJ27" i="1"/>
  <c r="DI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E27" i="1"/>
  <c r="CD27" i="1"/>
  <c r="CC27" i="1"/>
  <c r="CB27" i="1"/>
  <c r="CA27" i="1"/>
  <c r="BZ27" i="1"/>
  <c r="DT27" i="1" s="1"/>
  <c r="BP27" i="1"/>
  <c r="BO27" i="1"/>
  <c r="BL27" i="1"/>
  <c r="BG27" i="1"/>
  <c r="BD27" i="1"/>
  <c r="AU27" i="1"/>
  <c r="AT27" i="1"/>
  <c r="AP27" i="1"/>
  <c r="AN27" i="1"/>
  <c r="AK27" i="1"/>
  <c r="AD27" i="1"/>
  <c r="AA27" i="1"/>
  <c r="W27" i="1"/>
  <c r="O27" i="1"/>
  <c r="J27" i="1"/>
  <c r="I27" i="1"/>
  <c r="H27" i="1"/>
  <c r="G27" i="1"/>
  <c r="F27" i="1"/>
  <c r="E27" i="1" s="1"/>
  <c r="D27" i="1" s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EP26" i="1"/>
  <c r="FK26" i="1" s="1"/>
  <c r="EO26" i="1"/>
  <c r="EN26" i="1"/>
  <c r="EM26" i="1"/>
  <c r="EL26" i="1"/>
  <c r="EK26" i="1"/>
  <c r="EJ26" i="1"/>
  <c r="EI26" i="1"/>
  <c r="EH26" i="1"/>
  <c r="EG26" i="1"/>
  <c r="EF26" i="1"/>
  <c r="EE26" i="1"/>
  <c r="ED26" i="1"/>
  <c r="EB26" i="1"/>
  <c r="EA26" i="1"/>
  <c r="DZ26" i="1"/>
  <c r="DY26" i="1"/>
  <c r="DX26" i="1"/>
  <c r="DT26" i="1"/>
  <c r="DS26" i="1"/>
  <c r="DP26" i="1"/>
  <c r="DN26" i="1"/>
  <c r="DM26" i="1"/>
  <c r="DL26" i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E26" i="1"/>
  <c r="CD26" i="1"/>
  <c r="CC26" i="1"/>
  <c r="CB26" i="1"/>
  <c r="BZ26" i="1" s="1"/>
  <c r="DR26" i="1" s="1"/>
  <c r="CA26" i="1"/>
  <c r="BY26" i="1" s="1"/>
  <c r="BP26" i="1"/>
  <c r="BO26" i="1"/>
  <c r="BL26" i="1"/>
  <c r="BG26" i="1"/>
  <c r="BD26" i="1"/>
  <c r="AT26" i="1" s="1"/>
  <c r="AU26" i="1"/>
  <c r="AP26" i="1"/>
  <c r="AN26" i="1"/>
  <c r="AK26" i="1"/>
  <c r="AD26" i="1"/>
  <c r="AA26" i="1"/>
  <c r="W26" i="1"/>
  <c r="O26" i="1"/>
  <c r="J26" i="1"/>
  <c r="I26" i="1"/>
  <c r="H26" i="1"/>
  <c r="G26" i="1"/>
  <c r="F26" i="1"/>
  <c r="E26" i="1" s="1"/>
  <c r="D26" i="1" s="1"/>
  <c r="FG25" i="1"/>
  <c r="FF25" i="1"/>
  <c r="FE25" i="1"/>
  <c r="FD25" i="1"/>
  <c r="FC25" i="1"/>
  <c r="FB25" i="1"/>
  <c r="FA25" i="1"/>
  <c r="EZ25" i="1"/>
  <c r="EY25" i="1"/>
  <c r="EX25" i="1"/>
  <c r="EW25" i="1"/>
  <c r="EV25" i="1"/>
  <c r="EU25" i="1"/>
  <c r="ET25" i="1"/>
  <c r="ES25" i="1"/>
  <c r="EP25" i="1"/>
  <c r="EO25" i="1"/>
  <c r="EN25" i="1"/>
  <c r="EM25" i="1"/>
  <c r="EL25" i="1"/>
  <c r="EK25" i="1"/>
  <c r="EJ25" i="1"/>
  <c r="EI25" i="1"/>
  <c r="EH25" i="1"/>
  <c r="EG25" i="1"/>
  <c r="EF25" i="1"/>
  <c r="EE25" i="1"/>
  <c r="ED25" i="1"/>
  <c r="EB25" i="1"/>
  <c r="EA25" i="1"/>
  <c r="DZ25" i="1"/>
  <c r="DY25" i="1"/>
  <c r="DX25" i="1"/>
  <c r="DW25" i="1"/>
  <c r="DS25" i="1"/>
  <c r="DP25" i="1"/>
  <c r="DN25" i="1"/>
  <c r="DM25" i="1"/>
  <c r="DL25" i="1"/>
  <c r="DK25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E25" i="1"/>
  <c r="CD25" i="1"/>
  <c r="CC25" i="1"/>
  <c r="CB25" i="1"/>
  <c r="BY25" i="1" s="1"/>
  <c r="CA25" i="1"/>
  <c r="BP25" i="1"/>
  <c r="BO25" i="1"/>
  <c r="BL25" i="1"/>
  <c r="BG25" i="1"/>
  <c r="BD25" i="1"/>
  <c r="AT25" i="1" s="1"/>
  <c r="AU25" i="1"/>
  <c r="AP25" i="1"/>
  <c r="AN25" i="1"/>
  <c r="AK25" i="1"/>
  <c r="AD25" i="1"/>
  <c r="AA25" i="1"/>
  <c r="W25" i="1"/>
  <c r="O25" i="1"/>
  <c r="J25" i="1"/>
  <c r="I25" i="1"/>
  <c r="I29" i="1" s="1"/>
  <c r="H25" i="1"/>
  <c r="E25" i="1" s="1"/>
  <c r="D25" i="1" s="1"/>
  <c r="G25" i="1"/>
  <c r="F25" i="1"/>
  <c r="FG24" i="1"/>
  <c r="FF24" i="1"/>
  <c r="FE24" i="1"/>
  <c r="FD24" i="1"/>
  <c r="FC24" i="1"/>
  <c r="FB24" i="1"/>
  <c r="FA24" i="1"/>
  <c r="EZ24" i="1"/>
  <c r="EY24" i="1"/>
  <c r="EX24" i="1"/>
  <c r="EW24" i="1"/>
  <c r="EV24" i="1"/>
  <c r="EU24" i="1"/>
  <c r="ET24" i="1"/>
  <c r="ES24" i="1"/>
  <c r="EP24" i="1"/>
  <c r="FK24" i="1" s="1"/>
  <c r="EO24" i="1"/>
  <c r="EO29" i="1" s="1"/>
  <c r="EN24" i="1"/>
  <c r="EM24" i="1"/>
  <c r="EL24" i="1"/>
  <c r="EK24" i="1"/>
  <c r="EK29" i="1" s="1"/>
  <c r="EJ24" i="1"/>
  <c r="EI24" i="1"/>
  <c r="EH24" i="1"/>
  <c r="EG24" i="1"/>
  <c r="EG29" i="1" s="1"/>
  <c r="EF24" i="1"/>
  <c r="EE24" i="1"/>
  <c r="ED24" i="1"/>
  <c r="EB24" i="1"/>
  <c r="EA24" i="1"/>
  <c r="DZ24" i="1"/>
  <c r="DY24" i="1"/>
  <c r="DV24" i="1" s="1"/>
  <c r="DX24" i="1"/>
  <c r="DS24" i="1"/>
  <c r="DP24" i="1"/>
  <c r="DN24" i="1"/>
  <c r="DM24" i="1"/>
  <c r="DM29" i="1" s="1"/>
  <c r="DL24" i="1"/>
  <c r="DK24" i="1"/>
  <c r="DJ24" i="1"/>
  <c r="DI24" i="1"/>
  <c r="DI29" i="1" s="1"/>
  <c r="DH24" i="1"/>
  <c r="DG24" i="1"/>
  <c r="DF24" i="1"/>
  <c r="DE24" i="1"/>
  <c r="DE29" i="1" s="1"/>
  <c r="DD24" i="1"/>
  <c r="DC24" i="1"/>
  <c r="DB24" i="1"/>
  <c r="DA24" i="1"/>
  <c r="DA29" i="1" s="1"/>
  <c r="CZ24" i="1"/>
  <c r="CY24" i="1"/>
  <c r="CX24" i="1"/>
  <c r="CW24" i="1"/>
  <c r="CW29" i="1" s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E24" i="1"/>
  <c r="CD24" i="1"/>
  <c r="CC24" i="1"/>
  <c r="CB24" i="1"/>
  <c r="BZ24" i="1" s="1"/>
  <c r="CA24" i="1"/>
  <c r="BY24" i="1" s="1"/>
  <c r="BP24" i="1"/>
  <c r="BO24" i="1"/>
  <c r="BL24" i="1"/>
  <c r="BG24" i="1"/>
  <c r="BD24" i="1"/>
  <c r="AU24" i="1"/>
  <c r="AT24" i="1"/>
  <c r="AP24" i="1"/>
  <c r="AN24" i="1"/>
  <c r="AK24" i="1"/>
  <c r="AD24" i="1"/>
  <c r="AA24" i="1"/>
  <c r="W24" i="1"/>
  <c r="O24" i="1"/>
  <c r="J24" i="1"/>
  <c r="I24" i="1"/>
  <c r="H24" i="1"/>
  <c r="G24" i="1"/>
  <c r="F24" i="1"/>
  <c r="E24" i="1" s="1"/>
  <c r="D24" i="1" s="1"/>
  <c r="FG23" i="1"/>
  <c r="FG29" i="1" s="1"/>
  <c r="FF23" i="1"/>
  <c r="FE23" i="1"/>
  <c r="FE29" i="1" s="1"/>
  <c r="FD23" i="1"/>
  <c r="FD29" i="1" s="1"/>
  <c r="FC23" i="1"/>
  <c r="FC29" i="1" s="1"/>
  <c r="FB23" i="1"/>
  <c r="FA23" i="1"/>
  <c r="FA29" i="1" s="1"/>
  <c r="EZ23" i="1"/>
  <c r="EZ29" i="1" s="1"/>
  <c r="EY23" i="1"/>
  <c r="EY29" i="1" s="1"/>
  <c r="EX23" i="1"/>
  <c r="EW23" i="1"/>
  <c r="EW29" i="1" s="1"/>
  <c r="EV23" i="1"/>
  <c r="EV29" i="1" s="1"/>
  <c r="EU23" i="1"/>
  <c r="EU29" i="1" s="1"/>
  <c r="ET23" i="1"/>
  <c r="ES23" i="1"/>
  <c r="ES29" i="1" s="1"/>
  <c r="EP23" i="1"/>
  <c r="EP29" i="1" s="1"/>
  <c r="EO23" i="1"/>
  <c r="EN23" i="1"/>
  <c r="EM23" i="1"/>
  <c r="EM29" i="1" s="1"/>
  <c r="EL23" i="1"/>
  <c r="EL29" i="1" s="1"/>
  <c r="EK23" i="1"/>
  <c r="EJ23" i="1"/>
  <c r="EI23" i="1"/>
  <c r="EI29" i="1" s="1"/>
  <c r="EH23" i="1"/>
  <c r="EH29" i="1" s="1"/>
  <c r="EG23" i="1"/>
  <c r="EF23" i="1"/>
  <c r="EE23" i="1"/>
  <c r="EE29" i="1" s="1"/>
  <c r="ED23" i="1"/>
  <c r="ED29" i="1" s="1"/>
  <c r="EB23" i="1"/>
  <c r="EB29" i="1" s="1"/>
  <c r="EA23" i="1"/>
  <c r="DZ23" i="1"/>
  <c r="DZ29" i="1" s="1"/>
  <c r="DY23" i="1"/>
  <c r="DY29" i="1" s="1"/>
  <c r="DX23" i="1"/>
  <c r="DX29" i="1" s="1"/>
  <c r="DS23" i="1"/>
  <c r="DS29" i="1" s="1"/>
  <c r="DP23" i="1"/>
  <c r="DP29" i="1" s="1"/>
  <c r="DN23" i="1"/>
  <c r="DN29" i="1" s="1"/>
  <c r="DM23" i="1"/>
  <c r="DL23" i="1"/>
  <c r="DK23" i="1"/>
  <c r="DK29" i="1" s="1"/>
  <c r="DJ23" i="1"/>
  <c r="DJ29" i="1" s="1"/>
  <c r="DI23" i="1"/>
  <c r="DH23" i="1"/>
  <c r="DG23" i="1"/>
  <c r="DG29" i="1" s="1"/>
  <c r="DF23" i="1"/>
  <c r="DF29" i="1" s="1"/>
  <c r="DE23" i="1"/>
  <c r="DD23" i="1"/>
  <c r="DC23" i="1"/>
  <c r="DC29" i="1" s="1"/>
  <c r="DB23" i="1"/>
  <c r="DB29" i="1" s="1"/>
  <c r="DA23" i="1"/>
  <c r="CZ23" i="1"/>
  <c r="CY23" i="1"/>
  <c r="CY29" i="1" s="1"/>
  <c r="CX23" i="1"/>
  <c r="CX29" i="1" s="1"/>
  <c r="CW23" i="1"/>
  <c r="CU23" i="1"/>
  <c r="CT23" i="1"/>
  <c r="CT29" i="1" s="1"/>
  <c r="CS23" i="1"/>
  <c r="CS29" i="1" s="1"/>
  <c r="CR23" i="1"/>
  <c r="CR29" i="1" s="1"/>
  <c r="CQ23" i="1"/>
  <c r="CP23" i="1"/>
  <c r="CP29" i="1" s="1"/>
  <c r="CO23" i="1"/>
  <c r="CO29" i="1" s="1"/>
  <c r="CN23" i="1"/>
  <c r="CN29" i="1" s="1"/>
  <c r="CM23" i="1"/>
  <c r="CL23" i="1"/>
  <c r="CL29" i="1" s="1"/>
  <c r="CK23" i="1"/>
  <c r="CK29" i="1" s="1"/>
  <c r="CJ23" i="1"/>
  <c r="CJ29" i="1" s="1"/>
  <c r="CI23" i="1"/>
  <c r="CH23" i="1"/>
  <c r="CH29" i="1" s="1"/>
  <c r="CG23" i="1"/>
  <c r="CG29" i="1" s="1"/>
  <c r="CE23" i="1"/>
  <c r="CE29" i="1" s="1"/>
  <c r="CD23" i="1"/>
  <c r="CC23" i="1"/>
  <c r="CC29" i="1" s="1"/>
  <c r="CB23" i="1"/>
  <c r="CB29" i="1" s="1"/>
  <c r="CA23" i="1"/>
  <c r="CA29" i="1" s="1"/>
  <c r="BP23" i="1"/>
  <c r="BP29" i="1" s="1"/>
  <c r="BO23" i="1"/>
  <c r="BO29" i="1" s="1"/>
  <c r="BL23" i="1"/>
  <c r="BG23" i="1"/>
  <c r="BG29" i="1" s="1"/>
  <c r="BD23" i="1"/>
  <c r="BD29" i="1" s="1"/>
  <c r="AU23" i="1"/>
  <c r="AT23" i="1" s="1"/>
  <c r="AP23" i="1"/>
  <c r="AP29" i="1" s="1"/>
  <c r="AN23" i="1"/>
  <c r="AN29" i="1" s="1"/>
  <c r="AK23" i="1"/>
  <c r="AK29" i="1" s="1"/>
  <c r="AD23" i="1"/>
  <c r="AA23" i="1"/>
  <c r="AA29" i="1" s="1"/>
  <c r="W23" i="1"/>
  <c r="W29" i="1" s="1"/>
  <c r="O23" i="1"/>
  <c r="J23" i="1"/>
  <c r="I23" i="1"/>
  <c r="H23" i="1"/>
  <c r="H29" i="1" s="1"/>
  <c r="G23" i="1"/>
  <c r="F23" i="1"/>
  <c r="FM22" i="1"/>
  <c r="FL22" i="1"/>
  <c r="FJ22" i="1"/>
  <c r="FI22" i="1"/>
  <c r="FH22" i="1"/>
  <c r="ER22" i="1"/>
  <c r="EQ22" i="1"/>
  <c r="EC22" i="1"/>
  <c r="DU22" i="1"/>
  <c r="DQ22" i="1"/>
  <c r="CV22" i="1"/>
  <c r="CF22" i="1"/>
  <c r="BX22" i="1"/>
  <c r="BW22" i="1"/>
  <c r="BV22" i="1"/>
  <c r="BU22" i="1"/>
  <c r="BT22" i="1"/>
  <c r="BS22" i="1"/>
  <c r="BR22" i="1"/>
  <c r="BQ22" i="1"/>
  <c r="BN22" i="1"/>
  <c r="BM22" i="1"/>
  <c r="BK22" i="1"/>
  <c r="BJ22" i="1"/>
  <c r="BI22" i="1"/>
  <c r="BH22" i="1"/>
  <c r="BF22" i="1"/>
  <c r="BE22" i="1"/>
  <c r="BC22" i="1"/>
  <c r="BB22" i="1"/>
  <c r="BA22" i="1"/>
  <c r="AZ22" i="1"/>
  <c r="AY22" i="1"/>
  <c r="AX22" i="1"/>
  <c r="AW22" i="1"/>
  <c r="AV22" i="1"/>
  <c r="AS22" i="1"/>
  <c r="AR22" i="1"/>
  <c r="AQ22" i="1"/>
  <c r="AO22" i="1"/>
  <c r="AM22" i="1"/>
  <c r="AL22" i="1"/>
  <c r="AJ22" i="1"/>
  <c r="AI22" i="1"/>
  <c r="AH22" i="1"/>
  <c r="AG22" i="1"/>
  <c r="AF22" i="1"/>
  <c r="AE22" i="1"/>
  <c r="AC22" i="1"/>
  <c r="AB22" i="1"/>
  <c r="Z22" i="1"/>
  <c r="Y22" i="1"/>
  <c r="X22" i="1"/>
  <c r="V22" i="1"/>
  <c r="U22" i="1"/>
  <c r="T22" i="1"/>
  <c r="S22" i="1"/>
  <c r="R22" i="1"/>
  <c r="Q22" i="1"/>
  <c r="P22" i="1"/>
  <c r="N22" i="1"/>
  <c r="M22" i="1"/>
  <c r="L22" i="1"/>
  <c r="K22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P21" i="1"/>
  <c r="FK21" i="1" s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B21" i="1"/>
  <c r="EA21" i="1"/>
  <c r="DZ21" i="1"/>
  <c r="DY21" i="1"/>
  <c r="DW21" i="1" s="1"/>
  <c r="DX21" i="1"/>
  <c r="DS21" i="1"/>
  <c r="DP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E21" i="1"/>
  <c r="CD21" i="1"/>
  <c r="CC21" i="1"/>
  <c r="CB21" i="1"/>
  <c r="BZ21" i="1" s="1"/>
  <c r="CA21" i="1"/>
  <c r="BP21" i="1"/>
  <c r="BO21" i="1"/>
  <c r="BL21" i="1"/>
  <c r="BG21" i="1"/>
  <c r="BD21" i="1"/>
  <c r="AT21" i="1" s="1"/>
  <c r="AU21" i="1"/>
  <c r="AP21" i="1"/>
  <c r="AN21" i="1"/>
  <c r="AK21" i="1"/>
  <c r="AD21" i="1"/>
  <c r="AA21" i="1"/>
  <c r="W21" i="1"/>
  <c r="O21" i="1"/>
  <c r="J21" i="1"/>
  <c r="I21" i="1"/>
  <c r="H21" i="1"/>
  <c r="E21" i="1" s="1"/>
  <c r="D21" i="1" s="1"/>
  <c r="G21" i="1"/>
  <c r="F21" i="1"/>
  <c r="FG20" i="1"/>
  <c r="FF20" i="1"/>
  <c r="FK20" i="1" s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O20" i="1"/>
  <c r="EP20" i="1" s="1"/>
  <c r="DW20" i="1" s="1"/>
  <c r="EN20" i="1"/>
  <c r="EM20" i="1"/>
  <c r="EL20" i="1"/>
  <c r="EK20" i="1"/>
  <c r="EJ20" i="1"/>
  <c r="EI20" i="1"/>
  <c r="EH20" i="1"/>
  <c r="EG20" i="1"/>
  <c r="EF20" i="1"/>
  <c r="EE20" i="1"/>
  <c r="ED20" i="1"/>
  <c r="EB20" i="1"/>
  <c r="EA20" i="1"/>
  <c r="DZ20" i="1"/>
  <c r="DY20" i="1"/>
  <c r="DV20" i="1" s="1"/>
  <c r="DX20" i="1"/>
  <c r="DS20" i="1"/>
  <c r="DP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E20" i="1"/>
  <c r="CD20" i="1"/>
  <c r="CC20" i="1"/>
  <c r="CB20" i="1"/>
  <c r="CA20" i="1"/>
  <c r="BY20" i="1" s="1"/>
  <c r="BZ20" i="1"/>
  <c r="DR20" i="1" s="1"/>
  <c r="BP20" i="1"/>
  <c r="BO20" i="1"/>
  <c r="BL20" i="1"/>
  <c r="BG20" i="1"/>
  <c r="BD20" i="1"/>
  <c r="AU20" i="1"/>
  <c r="AT20" i="1"/>
  <c r="AP20" i="1"/>
  <c r="AN20" i="1"/>
  <c r="AK20" i="1"/>
  <c r="AD20" i="1"/>
  <c r="AA20" i="1"/>
  <c r="W20" i="1"/>
  <c r="O20" i="1"/>
  <c r="J20" i="1"/>
  <c r="I20" i="1"/>
  <c r="H20" i="1"/>
  <c r="G20" i="1"/>
  <c r="F20" i="1"/>
  <c r="E20" i="1" s="1"/>
  <c r="D20" i="1" s="1"/>
  <c r="FG19" i="1"/>
  <c r="FF19" i="1"/>
  <c r="FE19" i="1"/>
  <c r="FD19" i="1"/>
  <c r="FC19" i="1"/>
  <c r="FB19" i="1"/>
  <c r="FA19" i="1"/>
  <c r="EZ19" i="1"/>
  <c r="EY19" i="1"/>
  <c r="EX19" i="1"/>
  <c r="EW19" i="1"/>
  <c r="EV19" i="1"/>
  <c r="EU19" i="1"/>
  <c r="ET19" i="1"/>
  <c r="ES19" i="1"/>
  <c r="EP19" i="1"/>
  <c r="FK19" i="1" s="1"/>
  <c r="EO19" i="1"/>
  <c r="EN19" i="1"/>
  <c r="EM19" i="1"/>
  <c r="EL19" i="1"/>
  <c r="EL22" i="1" s="1"/>
  <c r="EK19" i="1"/>
  <c r="EJ19" i="1"/>
  <c r="EI19" i="1"/>
  <c r="EH19" i="1"/>
  <c r="EG19" i="1"/>
  <c r="EF19" i="1"/>
  <c r="EE19" i="1"/>
  <c r="ED19" i="1"/>
  <c r="EB19" i="1"/>
  <c r="EA19" i="1"/>
  <c r="DZ19" i="1"/>
  <c r="DY19" i="1"/>
  <c r="DW19" i="1" s="1"/>
  <c r="DX19" i="1"/>
  <c r="DS19" i="1"/>
  <c r="DP19" i="1"/>
  <c r="DN19" i="1"/>
  <c r="DM19" i="1"/>
  <c r="DL19" i="1"/>
  <c r="DK19" i="1"/>
  <c r="DJ19" i="1"/>
  <c r="DI19" i="1"/>
  <c r="DH19" i="1"/>
  <c r="DG19" i="1"/>
  <c r="DF19" i="1"/>
  <c r="DE19" i="1"/>
  <c r="DD19" i="1"/>
  <c r="DC19" i="1"/>
  <c r="DB19" i="1"/>
  <c r="DA19" i="1"/>
  <c r="CZ19" i="1"/>
  <c r="CY19" i="1"/>
  <c r="CX19" i="1"/>
  <c r="CW19" i="1"/>
  <c r="CU19" i="1"/>
  <c r="CT19" i="1"/>
  <c r="CS19" i="1"/>
  <c r="CR19" i="1"/>
  <c r="CQ19" i="1"/>
  <c r="CP19" i="1"/>
  <c r="CO19" i="1"/>
  <c r="CN19" i="1"/>
  <c r="CM19" i="1"/>
  <c r="CL19" i="1"/>
  <c r="CK19" i="1"/>
  <c r="CJ19" i="1"/>
  <c r="CI19" i="1"/>
  <c r="CH19" i="1"/>
  <c r="CG19" i="1"/>
  <c r="CE19" i="1"/>
  <c r="CD19" i="1"/>
  <c r="CC19" i="1"/>
  <c r="CB19" i="1"/>
  <c r="BZ19" i="1" s="1"/>
  <c r="CA19" i="1"/>
  <c r="BP19" i="1"/>
  <c r="BO19" i="1"/>
  <c r="BL19" i="1"/>
  <c r="BG19" i="1"/>
  <c r="BD19" i="1"/>
  <c r="AT19" i="1" s="1"/>
  <c r="AU19" i="1"/>
  <c r="AP19" i="1"/>
  <c r="AN19" i="1"/>
  <c r="AK19" i="1"/>
  <c r="AD19" i="1"/>
  <c r="AA19" i="1"/>
  <c r="W19" i="1"/>
  <c r="O19" i="1"/>
  <c r="J19" i="1"/>
  <c r="I19" i="1"/>
  <c r="H19" i="1"/>
  <c r="E19" i="1" s="1"/>
  <c r="D19" i="1" s="1"/>
  <c r="G19" i="1"/>
  <c r="F19" i="1"/>
  <c r="FG18" i="1"/>
  <c r="FF18" i="1"/>
  <c r="FK18" i="1" s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S18" i="1"/>
  <c r="EO18" i="1"/>
  <c r="EP18" i="1" s="1"/>
  <c r="DW18" i="1" s="1"/>
  <c r="EN18" i="1"/>
  <c r="EM18" i="1"/>
  <c r="EL18" i="1"/>
  <c r="EK18" i="1"/>
  <c r="EJ18" i="1"/>
  <c r="EI18" i="1"/>
  <c r="EH18" i="1"/>
  <c r="EH22" i="1" s="1"/>
  <c r="EG18" i="1"/>
  <c r="EF18" i="1"/>
  <c r="EE18" i="1"/>
  <c r="ED18" i="1"/>
  <c r="EB18" i="1"/>
  <c r="EA18" i="1"/>
  <c r="DZ18" i="1"/>
  <c r="DY18" i="1"/>
  <c r="DY22" i="1" s="1"/>
  <c r="DX18" i="1"/>
  <c r="DS18" i="1"/>
  <c r="DP18" i="1"/>
  <c r="DN18" i="1"/>
  <c r="DN22" i="1" s="1"/>
  <c r="DM18" i="1"/>
  <c r="DL18" i="1"/>
  <c r="DK18" i="1"/>
  <c r="DJ18" i="1"/>
  <c r="DI18" i="1"/>
  <c r="DH18" i="1"/>
  <c r="DG18" i="1"/>
  <c r="DF18" i="1"/>
  <c r="DF22" i="1" s="1"/>
  <c r="DE18" i="1"/>
  <c r="DD18" i="1"/>
  <c r="DC18" i="1"/>
  <c r="DB18" i="1"/>
  <c r="DB22" i="1" s="1"/>
  <c r="DA18" i="1"/>
  <c r="CZ18" i="1"/>
  <c r="CY18" i="1"/>
  <c r="CX18" i="1"/>
  <c r="CW18" i="1"/>
  <c r="CU18" i="1"/>
  <c r="CT18" i="1"/>
  <c r="CS18" i="1"/>
  <c r="CS22" i="1" s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G22" i="1" s="1"/>
  <c r="CE18" i="1"/>
  <c r="CD18" i="1"/>
  <c r="CC18" i="1"/>
  <c r="CB18" i="1"/>
  <c r="CA18" i="1"/>
  <c r="BY18" i="1" s="1"/>
  <c r="BP18" i="1"/>
  <c r="BO18" i="1"/>
  <c r="BL18" i="1"/>
  <c r="BG18" i="1"/>
  <c r="BD18" i="1"/>
  <c r="BD22" i="1" s="1"/>
  <c r="AU18" i="1"/>
  <c r="AT18" i="1" s="1"/>
  <c r="AP18" i="1"/>
  <c r="AN18" i="1"/>
  <c r="AN22" i="1" s="1"/>
  <c r="AK18" i="1"/>
  <c r="AD18" i="1"/>
  <c r="AA18" i="1"/>
  <c r="W18" i="1"/>
  <c r="W22" i="1" s="1"/>
  <c r="O18" i="1"/>
  <c r="J18" i="1"/>
  <c r="I18" i="1"/>
  <c r="H18" i="1"/>
  <c r="H22" i="1" s="1"/>
  <c r="G18" i="1"/>
  <c r="E18" i="1" s="1"/>
  <c r="D18" i="1" s="1"/>
  <c r="F18" i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FG17" i="1"/>
  <c r="FG22" i="1" s="1"/>
  <c r="FF17" i="1"/>
  <c r="FF22" i="1" s="1"/>
  <c r="FE17" i="1"/>
  <c r="FE22" i="1" s="1"/>
  <c r="FD17" i="1"/>
  <c r="FC17" i="1"/>
  <c r="FC22" i="1" s="1"/>
  <c r="FB17" i="1"/>
  <c r="FB22" i="1" s="1"/>
  <c r="FA17" i="1"/>
  <c r="FA22" i="1" s="1"/>
  <c r="EZ17" i="1"/>
  <c r="EY17" i="1"/>
  <c r="EY22" i="1" s="1"/>
  <c r="EX17" i="1"/>
  <c r="EX22" i="1" s="1"/>
  <c r="EW17" i="1"/>
  <c r="EW22" i="1" s="1"/>
  <c r="EV17" i="1"/>
  <c r="EU17" i="1"/>
  <c r="EU22" i="1" s="1"/>
  <c r="ET17" i="1"/>
  <c r="ET22" i="1" s="1"/>
  <c r="ES17" i="1"/>
  <c r="ES22" i="1" s="1"/>
  <c r="EO17" i="1"/>
  <c r="EO22" i="1" s="1"/>
  <c r="EN17" i="1"/>
  <c r="EM17" i="1"/>
  <c r="EM22" i="1" s="1"/>
  <c r="EL17" i="1"/>
  <c r="EK17" i="1"/>
  <c r="EK22" i="1" s="1"/>
  <c r="EJ17" i="1"/>
  <c r="EI17" i="1"/>
  <c r="EI22" i="1" s="1"/>
  <c r="EH17" i="1"/>
  <c r="EG17" i="1"/>
  <c r="EG22" i="1" s="1"/>
  <c r="EF17" i="1"/>
  <c r="EE17" i="1"/>
  <c r="EE22" i="1" s="1"/>
  <c r="ED17" i="1"/>
  <c r="ED22" i="1" s="1"/>
  <c r="EB17" i="1"/>
  <c r="EA17" i="1"/>
  <c r="EA22" i="1" s="1"/>
  <c r="DZ17" i="1"/>
  <c r="DZ22" i="1" s="1"/>
  <c r="DY17" i="1"/>
  <c r="DX17" i="1"/>
  <c r="DV17" i="1"/>
  <c r="DS17" i="1"/>
  <c r="DS22" i="1" s="1"/>
  <c r="DP17" i="1"/>
  <c r="DP22" i="1" s="1"/>
  <c r="DN17" i="1"/>
  <c r="DM17" i="1"/>
  <c r="DM22" i="1" s="1"/>
  <c r="DL17" i="1"/>
  <c r="DL22" i="1" s="1"/>
  <c r="DK17" i="1"/>
  <c r="DK22" i="1" s="1"/>
  <c r="DJ17" i="1"/>
  <c r="DJ22" i="1" s="1"/>
  <c r="DI17" i="1"/>
  <c r="DI22" i="1" s="1"/>
  <c r="DH17" i="1"/>
  <c r="DH22" i="1" s="1"/>
  <c r="DG17" i="1"/>
  <c r="DG22" i="1" s="1"/>
  <c r="DF17" i="1"/>
  <c r="DE17" i="1"/>
  <c r="DE22" i="1" s="1"/>
  <c r="DD17" i="1"/>
  <c r="DD22" i="1" s="1"/>
  <c r="DC17" i="1"/>
  <c r="DC22" i="1" s="1"/>
  <c r="DB17" i="1"/>
  <c r="DA17" i="1"/>
  <c r="DA22" i="1" s="1"/>
  <c r="CZ17" i="1"/>
  <c r="CZ22" i="1" s="1"/>
  <c r="CY17" i="1"/>
  <c r="CY22" i="1" s="1"/>
  <c r="CX17" i="1"/>
  <c r="CX22" i="1" s="1"/>
  <c r="CW17" i="1"/>
  <c r="CW22" i="1" s="1"/>
  <c r="CU17" i="1"/>
  <c r="CU22" i="1" s="1"/>
  <c r="CT17" i="1"/>
  <c r="CT22" i="1" s="1"/>
  <c r="CS17" i="1"/>
  <c r="CR17" i="1"/>
  <c r="CQ17" i="1"/>
  <c r="CQ22" i="1" s="1"/>
  <c r="CP17" i="1"/>
  <c r="CP22" i="1" s="1"/>
  <c r="CO17" i="1"/>
  <c r="CO22" i="1" s="1"/>
  <c r="CN17" i="1"/>
  <c r="CM17" i="1"/>
  <c r="CM22" i="1" s="1"/>
  <c r="CL17" i="1"/>
  <c r="CL22" i="1" s="1"/>
  <c r="CK17" i="1"/>
  <c r="CK22" i="1" s="1"/>
  <c r="CJ17" i="1"/>
  <c r="CI17" i="1"/>
  <c r="CI22" i="1" s="1"/>
  <c r="CH17" i="1"/>
  <c r="CH22" i="1" s="1"/>
  <c r="CG17" i="1"/>
  <c r="CE17" i="1"/>
  <c r="CE22" i="1" s="1"/>
  <c r="CD17" i="1"/>
  <c r="CD22" i="1" s="1"/>
  <c r="CC17" i="1"/>
  <c r="BZ17" i="1" s="1"/>
  <c r="CB17" i="1"/>
  <c r="CA17" i="1"/>
  <c r="CA22" i="1" s="1"/>
  <c r="BY17" i="1"/>
  <c r="BP17" i="1"/>
  <c r="BO17" i="1"/>
  <c r="BO22" i="1" s="1"/>
  <c r="BL17" i="1"/>
  <c r="BL22" i="1" s="1"/>
  <c r="BG17" i="1"/>
  <c r="BG22" i="1" s="1"/>
  <c r="BD17" i="1"/>
  <c r="AU17" i="1"/>
  <c r="AU22" i="1" s="1"/>
  <c r="AT17" i="1"/>
  <c r="AP17" i="1"/>
  <c r="AP22" i="1" s="1"/>
  <c r="AN17" i="1"/>
  <c r="AK17" i="1"/>
  <c r="AK22" i="1" s="1"/>
  <c r="AD17" i="1"/>
  <c r="AD22" i="1" s="1"/>
  <c r="AA17" i="1"/>
  <c r="AA22" i="1" s="1"/>
  <c r="W17" i="1"/>
  <c r="O17" i="1"/>
  <c r="O22" i="1" s="1"/>
  <c r="J17" i="1"/>
  <c r="J22" i="1" s="1"/>
  <c r="I17" i="1"/>
  <c r="I22" i="1" s="1"/>
  <c r="H17" i="1"/>
  <c r="G17" i="1"/>
  <c r="G22" i="1" s="1"/>
  <c r="F17" i="1"/>
  <c r="F22" i="1" s="1"/>
  <c r="E17" i="1"/>
  <c r="BZ18" i="1" l="1"/>
  <c r="BZ22" i="1" s="1"/>
  <c r="DR17" i="1"/>
  <c r="DT17" i="1"/>
  <c r="DT21" i="1"/>
  <c r="DR21" i="1"/>
  <c r="E22" i="1"/>
  <c r="AT22" i="1"/>
  <c r="DT24" i="1"/>
  <c r="DR24" i="1"/>
  <c r="DT19" i="1"/>
  <c r="DR19" i="1"/>
  <c r="EF22" i="1"/>
  <c r="CJ22" i="1"/>
  <c r="CR22" i="1"/>
  <c r="EB22" i="1"/>
  <c r="DO18" i="1"/>
  <c r="DO22" i="1" s="1"/>
  <c r="DT20" i="1"/>
  <c r="D17" i="1"/>
  <c r="D22" i="1" s="1"/>
  <c r="BP22" i="1"/>
  <c r="CB22" i="1"/>
  <c r="EP17" i="1"/>
  <c r="EV22" i="1"/>
  <c r="EZ22" i="1"/>
  <c r="EZ60" i="1" s="1"/>
  <c r="EZ107" i="1" s="1"/>
  <c r="EZ109" i="1" s="1"/>
  <c r="FD22" i="1"/>
  <c r="FK17" i="1"/>
  <c r="FK22" i="1" s="1"/>
  <c r="DV18" i="1"/>
  <c r="DV22" i="1" s="1"/>
  <c r="G29" i="1"/>
  <c r="O29" i="1"/>
  <c r="AD29" i="1"/>
  <c r="AD60" i="1" s="1"/>
  <c r="BL29" i="1"/>
  <c r="BZ23" i="1"/>
  <c r="CD29" i="1"/>
  <c r="CI29" i="1"/>
  <c r="CM29" i="1"/>
  <c r="CQ29" i="1"/>
  <c r="CU29" i="1"/>
  <c r="CZ29" i="1"/>
  <c r="DD29" i="1"/>
  <c r="DH29" i="1"/>
  <c r="DL29" i="1"/>
  <c r="DW23" i="1"/>
  <c r="EA29" i="1"/>
  <c r="EF29" i="1"/>
  <c r="EJ29" i="1"/>
  <c r="EN29" i="1"/>
  <c r="ET29" i="1"/>
  <c r="EX29" i="1"/>
  <c r="FB29" i="1"/>
  <c r="FF29" i="1"/>
  <c r="BZ25" i="1"/>
  <c r="DV25" i="1"/>
  <c r="D30" i="1"/>
  <c r="E33" i="1"/>
  <c r="AT33" i="1"/>
  <c r="BY33" i="1"/>
  <c r="DW33" i="1"/>
  <c r="FK33" i="1"/>
  <c r="DR36" i="1"/>
  <c r="DT36" i="1"/>
  <c r="FK38" i="1"/>
  <c r="V44" i="1"/>
  <c r="D44" i="1"/>
  <c r="CC22" i="1"/>
  <c r="AU29" i="1"/>
  <c r="BA23" i="1"/>
  <c r="DW26" i="1"/>
  <c r="DV26" i="1"/>
  <c r="DR27" i="1"/>
  <c r="DR28" i="1"/>
  <c r="BZ31" i="1"/>
  <c r="DO33" i="1"/>
  <c r="DR37" i="1"/>
  <c r="DT37" i="1"/>
  <c r="V41" i="1"/>
  <c r="D41" i="1"/>
  <c r="V45" i="1"/>
  <c r="D45" i="1"/>
  <c r="V48" i="1"/>
  <c r="D48" i="1"/>
  <c r="EN22" i="1"/>
  <c r="BY21" i="1"/>
  <c r="BY22" i="1" s="1"/>
  <c r="DV21" i="1"/>
  <c r="FK23" i="1"/>
  <c r="FK25" i="1"/>
  <c r="V31" i="1"/>
  <c r="D31" i="1"/>
  <c r="V32" i="1"/>
  <c r="D32" i="1"/>
  <c r="DR38" i="1"/>
  <c r="DT38" i="1"/>
  <c r="V42" i="1"/>
  <c r="D42" i="1"/>
  <c r="V46" i="1"/>
  <c r="D46" i="1"/>
  <c r="EJ22" i="1"/>
  <c r="BY19" i="1"/>
  <c r="DV19" i="1"/>
  <c r="CN22" i="1"/>
  <c r="CN60" i="1" s="1"/>
  <c r="DX22" i="1"/>
  <c r="DX60" i="1" s="1"/>
  <c r="F29" i="1"/>
  <c r="E23" i="1"/>
  <c r="J29" i="1"/>
  <c r="J60" i="1" s="1"/>
  <c r="J107" i="1" s="1"/>
  <c r="J109" i="1" s="1"/>
  <c r="BY23" i="1"/>
  <c r="DV23" i="1"/>
  <c r="DW24" i="1"/>
  <c r="BY27" i="1"/>
  <c r="FK27" i="1"/>
  <c r="AT28" i="1"/>
  <c r="AT29" i="1" s="1"/>
  <c r="BA28" i="1"/>
  <c r="BY28" i="1"/>
  <c r="FK28" i="1"/>
  <c r="DT32" i="1"/>
  <c r="DR32" i="1"/>
  <c r="DR35" i="1"/>
  <c r="DT35" i="1"/>
  <c r="FK37" i="1"/>
  <c r="DR39" i="1"/>
  <c r="DT39" i="1"/>
  <c r="V43" i="1"/>
  <c r="D43" i="1"/>
  <c r="V47" i="1"/>
  <c r="D47" i="1"/>
  <c r="BA31" i="1"/>
  <c r="BA33" i="1" s="1"/>
  <c r="BZ33" i="1"/>
  <c r="G60" i="1"/>
  <c r="O60" i="1"/>
  <c r="AR60" i="1"/>
  <c r="BD60" i="1"/>
  <c r="BP60" i="1"/>
  <c r="CB60" i="1"/>
  <c r="CG60" i="1"/>
  <c r="CK60" i="1"/>
  <c r="CO60" i="1"/>
  <c r="CS60" i="1"/>
  <c r="CX60" i="1"/>
  <c r="DB60" i="1"/>
  <c r="DF60" i="1"/>
  <c r="DJ60" i="1"/>
  <c r="DN60" i="1"/>
  <c r="DY60" i="1"/>
  <c r="ED60" i="1"/>
  <c r="EH60" i="1"/>
  <c r="EL60" i="1"/>
  <c r="EP34" i="1"/>
  <c r="EV60" i="1"/>
  <c r="FD60" i="1"/>
  <c r="FK34" i="1"/>
  <c r="AP40" i="1"/>
  <c r="BA40" i="1"/>
  <c r="BA41" i="1"/>
  <c r="BA42" i="1"/>
  <c r="BA43" i="1"/>
  <c r="BA44" i="1"/>
  <c r="BA45" i="1"/>
  <c r="BA46" i="1"/>
  <c r="DT46" i="1"/>
  <c r="BZ47" i="1"/>
  <c r="BY48" i="1"/>
  <c r="BZ49" i="1"/>
  <c r="DV49" i="1"/>
  <c r="BZ50" i="1"/>
  <c r="DV50" i="1"/>
  <c r="BZ51" i="1"/>
  <c r="DV51" i="1"/>
  <c r="FK53" i="1"/>
  <c r="BY54" i="1"/>
  <c r="FK54" i="1"/>
  <c r="DR56" i="1"/>
  <c r="DT56" i="1"/>
  <c r="DR58" i="1"/>
  <c r="DT58" i="1"/>
  <c r="L60" i="1"/>
  <c r="Q60" i="1"/>
  <c r="U60" i="1"/>
  <c r="AB60" i="1"/>
  <c r="AH60" i="1"/>
  <c r="AW60" i="1"/>
  <c r="BB60" i="1"/>
  <c r="BM60" i="1"/>
  <c r="FJ60" i="1"/>
  <c r="DT30" i="1"/>
  <c r="F33" i="1"/>
  <c r="N60" i="1"/>
  <c r="CA33" i="1"/>
  <c r="H60" i="1"/>
  <c r="AK60" i="1"/>
  <c r="AT59" i="1"/>
  <c r="BG60" i="1"/>
  <c r="BY34" i="1"/>
  <c r="CC60" i="1"/>
  <c r="CH60" i="1"/>
  <c r="CL60" i="1"/>
  <c r="CP60" i="1"/>
  <c r="CT60" i="1"/>
  <c r="CY60" i="1"/>
  <c r="DC60" i="1"/>
  <c r="DG60" i="1"/>
  <c r="DK60" i="1"/>
  <c r="DP60" i="1"/>
  <c r="DV34" i="1"/>
  <c r="DZ60" i="1"/>
  <c r="EE60" i="1"/>
  <c r="EI60" i="1"/>
  <c r="EM60" i="1"/>
  <c r="ES60" i="1"/>
  <c r="EW60" i="1"/>
  <c r="FA60" i="1"/>
  <c r="FE60" i="1"/>
  <c r="AS60" i="1"/>
  <c r="DT40" i="1"/>
  <c r="DT41" i="1"/>
  <c r="DT42" i="1"/>
  <c r="DT43" i="1"/>
  <c r="DT44" i="1"/>
  <c r="DT45" i="1"/>
  <c r="DV46" i="1"/>
  <c r="DR48" i="1"/>
  <c r="DT53" i="1"/>
  <c r="DR53" i="1"/>
  <c r="M60" i="1"/>
  <c r="R60" i="1"/>
  <c r="X60" i="1"/>
  <c r="AC60" i="1"/>
  <c r="AO60" i="1"/>
  <c r="AX60" i="1"/>
  <c r="BI60" i="1"/>
  <c r="BN60" i="1"/>
  <c r="E34" i="1"/>
  <c r="I59" i="1"/>
  <c r="I60" i="1" s="1"/>
  <c r="W59" i="1"/>
  <c r="W60" i="1" s="1"/>
  <c r="W107" i="1" s="1"/>
  <c r="W109" i="1" s="1"/>
  <c r="AN59" i="1"/>
  <c r="AN60" i="1" s="1"/>
  <c r="AU60" i="1"/>
  <c r="BL60" i="1"/>
  <c r="BZ34" i="1"/>
  <c r="CD60" i="1"/>
  <c r="CI60" i="1"/>
  <c r="CM60" i="1"/>
  <c r="CQ60" i="1"/>
  <c r="CU60" i="1"/>
  <c r="CZ60" i="1"/>
  <c r="DD60" i="1"/>
  <c r="DH60" i="1"/>
  <c r="DL60" i="1"/>
  <c r="EA60" i="1"/>
  <c r="EF60" i="1"/>
  <c r="EJ60" i="1"/>
  <c r="EN60" i="1"/>
  <c r="ET60" i="1"/>
  <c r="EX60" i="1"/>
  <c r="FB60" i="1"/>
  <c r="FF60" i="1"/>
  <c r="D35" i="1"/>
  <c r="D36" i="1"/>
  <c r="D37" i="1"/>
  <c r="D38" i="1"/>
  <c r="D39" i="1"/>
  <c r="D40" i="1"/>
  <c r="DW47" i="1"/>
  <c r="DV48" i="1"/>
  <c r="DW48" i="1"/>
  <c r="DR52" i="1"/>
  <c r="DT52" i="1"/>
  <c r="BZ55" i="1"/>
  <c r="DT57" i="1"/>
  <c r="DR57" i="1"/>
  <c r="Y60" i="1"/>
  <c r="BE60" i="1"/>
  <c r="BJ60" i="1"/>
  <c r="BQ60" i="1"/>
  <c r="BU60" i="1"/>
  <c r="DQ60" i="1"/>
  <c r="DU60" i="1"/>
  <c r="EC60" i="1"/>
  <c r="FI60" i="1"/>
  <c r="FM60" i="1"/>
  <c r="F60" i="1"/>
  <c r="AA60" i="1"/>
  <c r="AP59" i="1"/>
  <c r="AP60" i="1" s="1"/>
  <c r="BA59" i="1"/>
  <c r="BO60" i="1"/>
  <c r="CA60" i="1"/>
  <c r="CE60" i="1"/>
  <c r="CJ60" i="1"/>
  <c r="CR60" i="1"/>
  <c r="CW60" i="1"/>
  <c r="DA60" i="1"/>
  <c r="DE60" i="1"/>
  <c r="DI60" i="1"/>
  <c r="DM60" i="1"/>
  <c r="DS60" i="1"/>
  <c r="EB60" i="1"/>
  <c r="EG60" i="1"/>
  <c r="EK60" i="1"/>
  <c r="EO60" i="1"/>
  <c r="EU60" i="1"/>
  <c r="EY60" i="1"/>
  <c r="FC60" i="1"/>
  <c r="FG60" i="1"/>
  <c r="V49" i="1"/>
  <c r="D49" i="1"/>
  <c r="FK49" i="1"/>
  <c r="V50" i="1"/>
  <c r="D50" i="1"/>
  <c r="FK50" i="1"/>
  <c r="V51" i="1"/>
  <c r="D51" i="1"/>
  <c r="FK51" i="1"/>
  <c r="BY52" i="1"/>
  <c r="FK52" i="1"/>
  <c r="DR54" i="1"/>
  <c r="DT54" i="1"/>
  <c r="P60" i="1"/>
  <c r="T60" i="1"/>
  <c r="AG60" i="1"/>
  <c r="AL60" i="1"/>
  <c r="BF60" i="1"/>
  <c r="BR60" i="1"/>
  <c r="BV60" i="1"/>
  <c r="DW49" i="1"/>
  <c r="DW50" i="1"/>
  <c r="DW51" i="1"/>
  <c r="DW53" i="1"/>
  <c r="DW55" i="1"/>
  <c r="DW57" i="1"/>
  <c r="K60" i="1"/>
  <c r="S60" i="1"/>
  <c r="AE60" i="1"/>
  <c r="AJ60" i="1"/>
  <c r="AV60" i="1"/>
  <c r="AZ60" i="1"/>
  <c r="BH60" i="1"/>
  <c r="BT60" i="1"/>
  <c r="BX60" i="1"/>
  <c r="CF60" i="1"/>
  <c r="CV60" i="1"/>
  <c r="BZ61" i="1"/>
  <c r="CA62" i="1"/>
  <c r="AU68" i="1"/>
  <c r="ES68" i="1"/>
  <c r="EW68" i="1"/>
  <c r="EW107" i="1" s="1"/>
  <c r="EW109" i="1" s="1"/>
  <c r="FA68" i="1"/>
  <c r="FE68" i="1"/>
  <c r="V64" i="1"/>
  <c r="D64" i="1"/>
  <c r="BZ64" i="1"/>
  <c r="DW64" i="1"/>
  <c r="D61" i="1"/>
  <c r="D62" i="1" s="1"/>
  <c r="E62" i="1"/>
  <c r="EP61" i="1"/>
  <c r="FK61" i="1" s="1"/>
  <c r="FK62" i="1" s="1"/>
  <c r="EO62" i="1"/>
  <c r="F62" i="1"/>
  <c r="FK63" i="1"/>
  <c r="DR65" i="1"/>
  <c r="DT65" i="1"/>
  <c r="BZ66" i="1"/>
  <c r="DW66" i="1"/>
  <c r="DT67" i="1"/>
  <c r="DR67" i="1"/>
  <c r="V70" i="1"/>
  <c r="V106" i="1" s="1"/>
  <c r="D70" i="1"/>
  <c r="D106" i="1" s="1"/>
  <c r="DT71" i="1"/>
  <c r="DR71" i="1"/>
  <c r="DT73" i="1"/>
  <c r="DR73" i="1"/>
  <c r="DT75" i="1"/>
  <c r="DR75" i="1"/>
  <c r="DO60" i="1"/>
  <c r="EQ60" i="1"/>
  <c r="DV66" i="1"/>
  <c r="DR70" i="1"/>
  <c r="DT70" i="1"/>
  <c r="DR72" i="1"/>
  <c r="DT72" i="1"/>
  <c r="DR74" i="1"/>
  <c r="DT74" i="1"/>
  <c r="Z60" i="1"/>
  <c r="AI60" i="1"/>
  <c r="AM60" i="1"/>
  <c r="AQ60" i="1"/>
  <c r="AY60" i="1"/>
  <c r="BC60" i="1"/>
  <c r="BK60" i="1"/>
  <c r="BS60" i="1"/>
  <c r="BW60" i="1"/>
  <c r="ER60" i="1"/>
  <c r="FH60" i="1"/>
  <c r="FL60" i="1"/>
  <c r="E68" i="1"/>
  <c r="V63" i="1"/>
  <c r="V68" i="1" s="1"/>
  <c r="D63" i="1"/>
  <c r="CA68" i="1"/>
  <c r="BY63" i="1"/>
  <c r="BY68" i="1" s="1"/>
  <c r="CE68" i="1"/>
  <c r="CJ68" i="1"/>
  <c r="CN68" i="1"/>
  <c r="BZ63" i="1"/>
  <c r="CR68" i="1"/>
  <c r="CW68" i="1"/>
  <c r="DA68" i="1"/>
  <c r="DE68" i="1"/>
  <c r="DI68" i="1"/>
  <c r="DM68" i="1"/>
  <c r="DX68" i="1"/>
  <c r="EB68" i="1"/>
  <c r="EG68" i="1"/>
  <c r="EK68" i="1"/>
  <c r="EP63" i="1"/>
  <c r="EO68" i="1"/>
  <c r="FK66" i="1"/>
  <c r="FK67" i="1"/>
  <c r="FK71" i="1"/>
  <c r="FK73" i="1"/>
  <c r="DV61" i="1"/>
  <c r="DV62" i="1" s="1"/>
  <c r="AT63" i="1"/>
  <c r="AT68" i="1" s="1"/>
  <c r="DV63" i="1"/>
  <c r="AO107" i="1"/>
  <c r="AO109" i="1" s="1"/>
  <c r="G106" i="1"/>
  <c r="G107" i="1" s="1"/>
  <c r="G109" i="1" s="1"/>
  <c r="O106" i="1"/>
  <c r="O107" i="1" s="1"/>
  <c r="O109" i="1" s="1"/>
  <c r="AK106" i="1"/>
  <c r="AU106" i="1"/>
  <c r="AU107" i="1" s="1"/>
  <c r="AU109" i="1" s="1"/>
  <c r="BO106" i="1"/>
  <c r="BO107" i="1" s="1"/>
  <c r="BO109" i="1" s="1"/>
  <c r="CA106" i="1"/>
  <c r="CA107" i="1" s="1"/>
  <c r="CA109" i="1" s="1"/>
  <c r="CE106" i="1"/>
  <c r="CJ106" i="1"/>
  <c r="CJ107" i="1" s="1"/>
  <c r="CJ109" i="1" s="1"/>
  <c r="CN106" i="1"/>
  <c r="CR106" i="1"/>
  <c r="CR107" i="1" s="1"/>
  <c r="CR109" i="1" s="1"/>
  <c r="CW106" i="1"/>
  <c r="DA106" i="1"/>
  <c r="DA107" i="1" s="1"/>
  <c r="DA109" i="1" s="1"/>
  <c r="DE106" i="1"/>
  <c r="DE107" i="1" s="1"/>
  <c r="DE109" i="1" s="1"/>
  <c r="DI106" i="1"/>
  <c r="DI107" i="1" s="1"/>
  <c r="DI109" i="1" s="1"/>
  <c r="DM106" i="1"/>
  <c r="DS106" i="1"/>
  <c r="DS107" i="1" s="1"/>
  <c r="DS109" i="1" s="1"/>
  <c r="DX106" i="1"/>
  <c r="EB106" i="1"/>
  <c r="EB107" i="1" s="1"/>
  <c r="EB109" i="1" s="1"/>
  <c r="EG106" i="1"/>
  <c r="EK106" i="1"/>
  <c r="EK107" i="1" s="1"/>
  <c r="EK109" i="1" s="1"/>
  <c r="EO106" i="1"/>
  <c r="EO107" i="1" s="1"/>
  <c r="EO109" i="1" s="1"/>
  <c r="EU106" i="1"/>
  <c r="EU107" i="1" s="1"/>
  <c r="EU109" i="1" s="1"/>
  <c r="EY106" i="1"/>
  <c r="FC106" i="1"/>
  <c r="FC107" i="1" s="1"/>
  <c r="FC109" i="1" s="1"/>
  <c r="FG106" i="1"/>
  <c r="FG107" i="1" s="1"/>
  <c r="FG109" i="1" s="1"/>
  <c r="DR86" i="1"/>
  <c r="DT86" i="1"/>
  <c r="DT91" i="1"/>
  <c r="DR91" i="1"/>
  <c r="DT99" i="1"/>
  <c r="DR99" i="1"/>
  <c r="AG107" i="1"/>
  <c r="AG109" i="1" s="1"/>
  <c r="FF62" i="1"/>
  <c r="D67" i="1"/>
  <c r="Q107" i="1"/>
  <c r="Q109" i="1" s="1"/>
  <c r="AL107" i="1"/>
  <c r="AL109" i="1" s="1"/>
  <c r="FF68" i="1"/>
  <c r="H107" i="1"/>
  <c r="H109" i="1" s="1"/>
  <c r="AN107" i="1"/>
  <c r="AN109" i="1" s="1"/>
  <c r="BD107" i="1"/>
  <c r="BD109" i="1" s="1"/>
  <c r="BP107" i="1"/>
  <c r="BP109" i="1" s="1"/>
  <c r="CB107" i="1"/>
  <c r="CB109" i="1" s="1"/>
  <c r="CG107" i="1"/>
  <c r="CG109" i="1" s="1"/>
  <c r="CK107" i="1"/>
  <c r="CK109" i="1" s="1"/>
  <c r="CO107" i="1"/>
  <c r="CO109" i="1" s="1"/>
  <c r="CS107" i="1"/>
  <c r="CS109" i="1" s="1"/>
  <c r="CX107" i="1"/>
  <c r="CX109" i="1" s="1"/>
  <c r="DB107" i="1"/>
  <c r="DB109" i="1" s="1"/>
  <c r="DF107" i="1"/>
  <c r="DF109" i="1" s="1"/>
  <c r="DJ107" i="1"/>
  <c r="DJ109" i="1" s="1"/>
  <c r="DN107" i="1"/>
  <c r="DN109" i="1" s="1"/>
  <c r="DY107" i="1"/>
  <c r="DY109" i="1" s="1"/>
  <c r="ED107" i="1"/>
  <c r="ED109" i="1" s="1"/>
  <c r="EH107" i="1"/>
  <c r="EH109" i="1" s="1"/>
  <c r="EL107" i="1"/>
  <c r="EL109" i="1" s="1"/>
  <c r="EP106" i="1"/>
  <c r="EV107" i="1"/>
  <c r="EV109" i="1" s="1"/>
  <c r="FD107" i="1"/>
  <c r="FD109" i="1" s="1"/>
  <c r="FK69" i="1"/>
  <c r="BZ76" i="1"/>
  <c r="BY76" i="1"/>
  <c r="BZ78" i="1"/>
  <c r="BY78" i="1"/>
  <c r="BY106" i="1" s="1"/>
  <c r="BZ80" i="1"/>
  <c r="BY80" i="1"/>
  <c r="BZ82" i="1"/>
  <c r="BY82" i="1"/>
  <c r="BZ84" i="1"/>
  <c r="BY84" i="1"/>
  <c r="DT93" i="1"/>
  <c r="DR93" i="1"/>
  <c r="DT101" i="1"/>
  <c r="DR101" i="1"/>
  <c r="N107" i="1"/>
  <c r="N109" i="1" s="1"/>
  <c r="I107" i="1"/>
  <c r="I109" i="1" s="1"/>
  <c r="AA107" i="1"/>
  <c r="AA109" i="1" s="1"/>
  <c r="AP107" i="1"/>
  <c r="AP109" i="1" s="1"/>
  <c r="BG107" i="1"/>
  <c r="BG109" i="1" s="1"/>
  <c r="CC107" i="1"/>
  <c r="CC109" i="1" s="1"/>
  <c r="CH107" i="1"/>
  <c r="CH109" i="1" s="1"/>
  <c r="CL107" i="1"/>
  <c r="CL109" i="1" s="1"/>
  <c r="CP107" i="1"/>
  <c r="CP109" i="1" s="1"/>
  <c r="CT107" i="1"/>
  <c r="CT109" i="1" s="1"/>
  <c r="CY107" i="1"/>
  <c r="CY109" i="1" s="1"/>
  <c r="DC107" i="1"/>
  <c r="DC109" i="1" s="1"/>
  <c r="DG107" i="1"/>
  <c r="DG109" i="1" s="1"/>
  <c r="DK107" i="1"/>
  <c r="DK109" i="1" s="1"/>
  <c r="DP107" i="1"/>
  <c r="DP109" i="1" s="1"/>
  <c r="DZ107" i="1"/>
  <c r="DZ109" i="1" s="1"/>
  <c r="EE107" i="1"/>
  <c r="EE109" i="1" s="1"/>
  <c r="EI107" i="1"/>
  <c r="EI109" i="1" s="1"/>
  <c r="EM107" i="1"/>
  <c r="EM109" i="1" s="1"/>
  <c r="ES107" i="1"/>
  <c r="ES109" i="1" s="1"/>
  <c r="FA107" i="1"/>
  <c r="FA109" i="1" s="1"/>
  <c r="FE107" i="1"/>
  <c r="FE109" i="1" s="1"/>
  <c r="DW76" i="1"/>
  <c r="DV76" i="1"/>
  <c r="DR77" i="1"/>
  <c r="DW78" i="1"/>
  <c r="DV78" i="1"/>
  <c r="DR79" i="1"/>
  <c r="DW80" i="1"/>
  <c r="DV80" i="1"/>
  <c r="DV106" i="1" s="1"/>
  <c r="DR81" i="1"/>
  <c r="DW82" i="1"/>
  <c r="DV82" i="1"/>
  <c r="DR83" i="1"/>
  <c r="DV83" i="1"/>
  <c r="DT95" i="1"/>
  <c r="DR95" i="1"/>
  <c r="DT103" i="1"/>
  <c r="DR103" i="1"/>
  <c r="S107" i="1"/>
  <c r="S109" i="1" s="1"/>
  <c r="Y107" i="1"/>
  <c r="Y109" i="1" s="1"/>
  <c r="AI107" i="1"/>
  <c r="AI109" i="1" s="1"/>
  <c r="F107" i="1"/>
  <c r="F109" i="1" s="1"/>
  <c r="AD106" i="1"/>
  <c r="AT69" i="1"/>
  <c r="AT106" i="1" s="1"/>
  <c r="BL107" i="1"/>
  <c r="BL109" i="1" s="1"/>
  <c r="BZ69" i="1"/>
  <c r="CD107" i="1"/>
  <c r="CD109" i="1" s="1"/>
  <c r="CI107" i="1"/>
  <c r="CI109" i="1" s="1"/>
  <c r="CM107" i="1"/>
  <c r="CM109" i="1" s="1"/>
  <c r="CQ107" i="1"/>
  <c r="CQ109" i="1" s="1"/>
  <c r="CU107" i="1"/>
  <c r="CU109" i="1" s="1"/>
  <c r="CZ107" i="1"/>
  <c r="CZ109" i="1" s="1"/>
  <c r="DD107" i="1"/>
  <c r="DD109" i="1" s="1"/>
  <c r="DH107" i="1"/>
  <c r="DH109" i="1" s="1"/>
  <c r="DL107" i="1"/>
  <c r="DL109" i="1" s="1"/>
  <c r="DW69" i="1"/>
  <c r="DW106" i="1" s="1"/>
  <c r="EA107" i="1"/>
  <c r="EA109" i="1" s="1"/>
  <c r="EF107" i="1"/>
  <c r="EF109" i="1" s="1"/>
  <c r="EJ107" i="1"/>
  <c r="EJ109" i="1" s="1"/>
  <c r="EN107" i="1"/>
  <c r="EN109" i="1" s="1"/>
  <c r="ET107" i="1"/>
  <c r="ET109" i="1" s="1"/>
  <c r="EX107" i="1"/>
  <c r="EX109" i="1" s="1"/>
  <c r="FB107" i="1"/>
  <c r="FB109" i="1" s="1"/>
  <c r="FF107" i="1"/>
  <c r="FF109" i="1" s="1"/>
  <c r="FK75" i="1"/>
  <c r="BY77" i="1"/>
  <c r="FK77" i="1"/>
  <c r="BY79" i="1"/>
  <c r="FK79" i="1"/>
  <c r="BY81" i="1"/>
  <c r="FK81" i="1"/>
  <c r="BY83" i="1"/>
  <c r="FK83" i="1"/>
  <c r="DR88" i="1"/>
  <c r="DT88" i="1"/>
  <c r="DT89" i="1"/>
  <c r="DR89" i="1"/>
  <c r="DT97" i="1"/>
  <c r="DR97" i="1"/>
  <c r="DT105" i="1"/>
  <c r="DR105" i="1"/>
  <c r="K107" i="1"/>
  <c r="K109" i="1" s="1"/>
  <c r="AQ107" i="1"/>
  <c r="AQ109" i="1" s="1"/>
  <c r="DT90" i="1"/>
  <c r="DT92" i="1"/>
  <c r="DT94" i="1"/>
  <c r="DT96" i="1"/>
  <c r="DT98" i="1"/>
  <c r="DT100" i="1"/>
  <c r="DT102" i="1"/>
  <c r="DT104" i="1"/>
  <c r="R107" i="1"/>
  <c r="R109" i="1" s="1"/>
  <c r="AY107" i="1"/>
  <c r="AY109" i="1" s="1"/>
  <c r="BC107" i="1"/>
  <c r="BC109" i="1" s="1"/>
  <c r="BM107" i="1"/>
  <c r="BM109" i="1" s="1"/>
  <c r="EQ107" i="1"/>
  <c r="EQ109" i="1" s="1"/>
  <c r="DR85" i="1"/>
  <c r="DR87" i="1"/>
  <c r="BE107" i="1"/>
  <c r="BE109" i="1" s="1"/>
  <c r="BI107" i="1"/>
  <c r="BI109" i="1" s="1"/>
  <c r="BS107" i="1"/>
  <c r="BS109" i="1" s="1"/>
  <c r="BW107" i="1"/>
  <c r="BW109" i="1" s="1"/>
  <c r="DU107" i="1"/>
  <c r="DU109" i="1" s="1"/>
  <c r="EC107" i="1"/>
  <c r="EC109" i="1" s="1"/>
  <c r="DV84" i="1"/>
  <c r="BY86" i="1"/>
  <c r="DV86" i="1"/>
  <c r="BY88" i="1"/>
  <c r="DV88" i="1"/>
  <c r="AC107" i="1"/>
  <c r="AC109" i="1" s="1"/>
  <c r="AH107" i="1"/>
  <c r="AH109" i="1" s="1"/>
  <c r="AW107" i="1"/>
  <c r="AW109" i="1" s="1"/>
  <c r="DO107" i="1"/>
  <c r="DO109" i="1" s="1"/>
  <c r="DW89" i="1"/>
  <c r="E90" i="1"/>
  <c r="D90" i="1" s="1"/>
  <c r="BY90" i="1"/>
  <c r="DV90" i="1"/>
  <c r="DW91" i="1"/>
  <c r="E92" i="1"/>
  <c r="D92" i="1" s="1"/>
  <c r="BY92" i="1"/>
  <c r="DV92" i="1"/>
  <c r="DW93" i="1"/>
  <c r="E94" i="1"/>
  <c r="D94" i="1" s="1"/>
  <c r="BY94" i="1"/>
  <c r="DV94" i="1"/>
  <c r="DW95" i="1"/>
  <c r="E96" i="1"/>
  <c r="D96" i="1" s="1"/>
  <c r="BY96" i="1"/>
  <c r="DV96" i="1"/>
  <c r="DW97" i="1"/>
  <c r="E98" i="1"/>
  <c r="D98" i="1" s="1"/>
  <c r="BY98" i="1"/>
  <c r="DV98" i="1"/>
  <c r="DW99" i="1"/>
  <c r="E100" i="1"/>
  <c r="D100" i="1" s="1"/>
  <c r="BY100" i="1"/>
  <c r="DV100" i="1"/>
  <c r="DW101" i="1"/>
  <c r="E102" i="1"/>
  <c r="D102" i="1" s="1"/>
  <c r="BY102" i="1"/>
  <c r="DV102" i="1"/>
  <c r="DW103" i="1"/>
  <c r="E104" i="1"/>
  <c r="D104" i="1" s="1"/>
  <c r="BY104" i="1"/>
  <c r="DV104" i="1"/>
  <c r="DW105" i="1"/>
  <c r="M107" i="1"/>
  <c r="M109" i="1" s="1"/>
  <c r="U107" i="1"/>
  <c r="U109" i="1" s="1"/>
  <c r="Z107" i="1"/>
  <c r="Z109" i="1" s="1"/>
  <c r="AE107" i="1"/>
  <c r="AE109" i="1" s="1"/>
  <c r="AM107" i="1"/>
  <c r="AM109" i="1" s="1"/>
  <c r="AS107" i="1"/>
  <c r="AS109" i="1" s="1"/>
  <c r="BK107" i="1"/>
  <c r="BK109" i="1" s="1"/>
  <c r="BQ107" i="1"/>
  <c r="BQ109" i="1" s="1"/>
  <c r="BU107" i="1"/>
  <c r="BU109" i="1" s="1"/>
  <c r="DQ107" i="1"/>
  <c r="DQ109" i="1" s="1"/>
  <c r="FI107" i="1"/>
  <c r="FI109" i="1" s="1"/>
  <c r="FM107" i="1"/>
  <c r="FM109" i="1" s="1"/>
  <c r="AX107" i="1"/>
  <c r="AX109" i="1" s="1"/>
  <c r="BB107" i="1"/>
  <c r="BB109" i="1" s="1"/>
  <c r="BF107" i="1"/>
  <c r="BF109" i="1" s="1"/>
  <c r="BJ107" i="1"/>
  <c r="BJ109" i="1" s="1"/>
  <c r="BN107" i="1"/>
  <c r="BN109" i="1" s="1"/>
  <c r="BR107" i="1"/>
  <c r="BR109" i="1" s="1"/>
  <c r="BV107" i="1"/>
  <c r="BV109" i="1" s="1"/>
  <c r="FJ107" i="1"/>
  <c r="FJ109" i="1" s="1"/>
  <c r="L107" i="1"/>
  <c r="L109" i="1" s="1"/>
  <c r="P107" i="1"/>
  <c r="P109" i="1" s="1"/>
  <c r="T107" i="1"/>
  <c r="T109" i="1" s="1"/>
  <c r="X107" i="1"/>
  <c r="X109" i="1" s="1"/>
  <c r="AB107" i="1"/>
  <c r="AB109" i="1" s="1"/>
  <c r="AF107" i="1"/>
  <c r="AF109" i="1" s="1"/>
  <c r="AJ107" i="1"/>
  <c r="AJ109" i="1" s="1"/>
  <c r="AR107" i="1"/>
  <c r="AR109" i="1" s="1"/>
  <c r="AV107" i="1"/>
  <c r="AV109" i="1" s="1"/>
  <c r="AZ107" i="1"/>
  <c r="AZ109" i="1" s="1"/>
  <c r="BH107" i="1"/>
  <c r="BH109" i="1" s="1"/>
  <c r="BT107" i="1"/>
  <c r="BT109" i="1" s="1"/>
  <c r="BX107" i="1"/>
  <c r="BX109" i="1" s="1"/>
  <c r="CF107" i="1"/>
  <c r="CF109" i="1" s="1"/>
  <c r="CV107" i="1"/>
  <c r="CV109" i="1" s="1"/>
  <c r="ER107" i="1"/>
  <c r="ER109" i="1" s="1"/>
  <c r="FH107" i="1"/>
  <c r="FH109" i="1" s="1"/>
  <c r="FL107" i="1"/>
  <c r="FL109" i="1" s="1"/>
  <c r="DR108" i="1"/>
  <c r="DT108" i="1"/>
  <c r="BZ106" i="1" l="1"/>
  <c r="DR69" i="1"/>
  <c r="DT69" i="1"/>
  <c r="EY107" i="1"/>
  <c r="EY109" i="1" s="1"/>
  <c r="EG107" i="1"/>
  <c r="EG109" i="1" s="1"/>
  <c r="DM107" i="1"/>
  <c r="DM109" i="1" s="1"/>
  <c r="CW107" i="1"/>
  <c r="CW109" i="1" s="1"/>
  <c r="CE107" i="1"/>
  <c r="CE109" i="1" s="1"/>
  <c r="AK107" i="1"/>
  <c r="AK109" i="1" s="1"/>
  <c r="DV68" i="1"/>
  <c r="EP68" i="1"/>
  <c r="DW63" i="1"/>
  <c r="DW68" i="1" s="1"/>
  <c r="BY59" i="1"/>
  <c r="DT50" i="1"/>
  <c r="DR50" i="1"/>
  <c r="DR47" i="1"/>
  <c r="DT47" i="1"/>
  <c r="DV29" i="1"/>
  <c r="D33" i="1"/>
  <c r="DR84" i="1"/>
  <c r="DT84" i="1"/>
  <c r="DR80" i="1"/>
  <c r="DT80" i="1"/>
  <c r="DR76" i="1"/>
  <c r="DT76" i="1"/>
  <c r="D68" i="1"/>
  <c r="EP62" i="1"/>
  <c r="DW61" i="1"/>
  <c r="DW62" i="1" s="1"/>
  <c r="DT64" i="1"/>
  <c r="DR64" i="1"/>
  <c r="E59" i="1"/>
  <c r="V34" i="1"/>
  <c r="V59" i="1" s="1"/>
  <c r="V60" i="1" s="1"/>
  <c r="V107" i="1" s="1"/>
  <c r="V109" i="1" s="1"/>
  <c r="D34" i="1"/>
  <c r="D59" i="1" s="1"/>
  <c r="DV59" i="1"/>
  <c r="BY29" i="1"/>
  <c r="FK29" i="1"/>
  <c r="BZ29" i="1"/>
  <c r="DT23" i="1"/>
  <c r="DR23" i="1"/>
  <c r="E106" i="1"/>
  <c r="FK106" i="1"/>
  <c r="EP107" i="1"/>
  <c r="EP109" i="1" s="1"/>
  <c r="DX107" i="1"/>
  <c r="DX109" i="1" s="1"/>
  <c r="CN107" i="1"/>
  <c r="CN109" i="1" s="1"/>
  <c r="FK68" i="1"/>
  <c r="DT61" i="1"/>
  <c r="DT62" i="1" s="1"/>
  <c r="BZ62" i="1"/>
  <c r="DR61" i="1"/>
  <c r="DR62" i="1" s="1"/>
  <c r="DT55" i="1"/>
  <c r="DR55" i="1"/>
  <c r="AT60" i="1"/>
  <c r="AT107" i="1" s="1"/>
  <c r="AT109" i="1" s="1"/>
  <c r="DT51" i="1"/>
  <c r="DR51" i="1"/>
  <c r="DT49" i="1"/>
  <c r="DR49" i="1"/>
  <c r="FK59" i="1"/>
  <c r="EP59" i="1"/>
  <c r="EP60" i="1" s="1"/>
  <c r="DW34" i="1"/>
  <c r="DW59" i="1" s="1"/>
  <c r="DT31" i="1"/>
  <c r="DT33" i="1" s="1"/>
  <c r="DR31" i="1"/>
  <c r="DR33" i="1" s="1"/>
  <c r="DT25" i="1"/>
  <c r="DR25" i="1"/>
  <c r="AD107" i="1"/>
  <c r="AD109" i="1" s="1"/>
  <c r="DR82" i="1"/>
  <c r="DT82" i="1"/>
  <c r="DR78" i="1"/>
  <c r="DT78" i="1"/>
  <c r="DT63" i="1"/>
  <c r="BZ68" i="1"/>
  <c r="DR63" i="1"/>
  <c r="DR68" i="1" s="1"/>
  <c r="DT66" i="1"/>
  <c r="DR66" i="1"/>
  <c r="BZ59" i="1"/>
  <c r="BZ60" i="1" s="1"/>
  <c r="DR34" i="1"/>
  <c r="DT34" i="1"/>
  <c r="E29" i="1"/>
  <c r="D23" i="1"/>
  <c r="D29" i="1" s="1"/>
  <c r="V23" i="1"/>
  <c r="V29" i="1" s="1"/>
  <c r="V33" i="1"/>
  <c r="BA29" i="1"/>
  <c r="BA60" i="1" s="1"/>
  <c r="BA107" i="1" s="1"/>
  <c r="BA109" i="1" s="1"/>
  <c r="DW29" i="1"/>
  <c r="DW17" i="1"/>
  <c r="DW22" i="1" s="1"/>
  <c r="EP22" i="1"/>
  <c r="DR18" i="1"/>
  <c r="DR22" i="1" s="1"/>
  <c r="DT18" i="1"/>
  <c r="DT22" i="1" s="1"/>
  <c r="D60" i="1" l="1"/>
  <c r="D107" i="1" s="1"/>
  <c r="D109" i="1" s="1"/>
  <c r="FK107" i="1"/>
  <c r="FK109" i="1" s="1"/>
  <c r="DT59" i="1"/>
  <c r="DT68" i="1"/>
  <c r="DR59" i="1"/>
  <c r="DT29" i="1"/>
  <c r="DV60" i="1"/>
  <c r="DV107" i="1" s="1"/>
  <c r="DV109" i="1" s="1"/>
  <c r="BY60" i="1"/>
  <c r="BY107" i="1" s="1"/>
  <c r="BY109" i="1" s="1"/>
  <c r="BZ107" i="1"/>
  <c r="BZ109" i="1" s="1"/>
  <c r="DW60" i="1"/>
  <c r="DW107" i="1" s="1"/>
  <c r="DW109" i="1" s="1"/>
  <c r="DT106" i="1"/>
  <c r="FK60" i="1"/>
  <c r="E107" i="1"/>
  <c r="E109" i="1" s="1"/>
  <c r="DR29" i="1"/>
  <c r="E60" i="1"/>
  <c r="DR106" i="1"/>
  <c r="DR60" i="1" l="1"/>
  <c r="DR107" i="1"/>
  <c r="DR109" i="1" s="1"/>
  <c r="DT107" i="1"/>
  <c r="DT109" i="1" s="1"/>
  <c r="DT60" i="1"/>
</calcChain>
</file>

<file path=xl/sharedStrings.xml><?xml version="1.0" encoding="utf-8"?>
<sst xmlns="http://schemas.openxmlformats.org/spreadsheetml/2006/main" count="365" uniqueCount="313">
  <si>
    <t xml:space="preserve">  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</si>
  <si>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</si>
  <si>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</si>
  <si>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</si>
  <si>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</si>
  <si>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</si>
  <si>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</si>
  <si>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,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</si>
  <si>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</si>
  <si>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</si>
  <si>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</si>
  <si>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</si>
  <si>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</si>
  <si>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</si>
  <si>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</si>
  <si>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</si>
  <si>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гр.2+гр.16+гр.17+гр.18+гр.20+гр.21гр.24+гр.27+гр+гр.32+гр.33+гр.34+гр.37+гр.38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</si>
  <si>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</si>
  <si>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</si>
  <si>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</si>
  <si>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в том числе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</si>
  <si>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</si>
  <si>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</si>
  <si>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</si>
  <si>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</si>
  <si>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</si>
  <si>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</si>
  <si>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</si>
  <si>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</si>
  <si>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</si>
  <si>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</si>
  <si>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</si>
  <si>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</si>
  <si>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</si>
  <si>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</si>
  <si>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</si>
  <si>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</si>
  <si>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</si>
  <si>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</si>
  <si>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</si>
  <si>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</si>
  <si>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</si>
  <si>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</si>
  <si>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</si>
  <si>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</si>
  <si>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</si>
  <si>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</si>
  <si>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</si>
  <si>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</si>
  <si>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</si>
  <si>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</si>
  <si>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</si>
  <si>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</si>
  <si>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</si>
  <si>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</si>
  <si>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</si>
  <si>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</si>
  <si>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</si>
  <si>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</si>
  <si>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</si>
  <si>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</si>
  <si>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</si>
  <si>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</si>
  <si>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</si>
  <si>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</si>
  <si>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</si>
  <si>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</si>
  <si>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</si>
  <si>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</si>
  <si>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</si>
  <si>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</si>
  <si>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</si>
  <si>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</si>
  <si>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</si>
  <si>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</si>
  <si>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</si>
  <si>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 xml:space="preserve">Амбулаторная помощь и профилактической целью в рамках финансирования по подушевому нормативу
(в посещениях)
гр.2+гр.16 + гр.17+гр.18 </t>
  </si>
  <si>
    <t>Диспансерное наблюдение, всего</t>
  </si>
  <si>
    <t>Школа сахарного диабета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</si>
  <si>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</si>
  <si>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</si>
  <si>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</si>
  <si>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</si>
  <si>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</si>
  <si>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осмотров,  челюстно-лицевая хирургия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</si>
  <si>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</si>
  <si>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</si>
  <si>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</si>
  <si>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</si>
  <si>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</si>
  <si>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</si>
  <si>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обращений, челюстно-лицевая хирургия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</si>
  <si>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</si>
  <si>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</si>
  <si>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</si>
  <si>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</si>
  <si>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</si>
  <si>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</si>
  <si>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</si>
  <si>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</si>
  <si>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</si>
  <si>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</si>
  <si>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</si>
  <si>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</si>
  <si>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</si>
  <si>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st19.125-st19.143,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</si>
  <si>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</si>
  <si>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</si>
  <si>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</si>
  <si>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</si>
  <si>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</si>
  <si>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</si>
  <si>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</si>
  <si>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</si>
  <si>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</si>
  <si>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</si>
  <si>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</si>
  <si>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</si>
  <si>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</si>
  <si>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</si>
  <si>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</si>
  <si>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</si>
  <si>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</si>
  <si>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</si>
  <si>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</si>
  <si>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</si>
  <si>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</si>
  <si>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</si>
  <si>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</si>
  <si>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</si>
  <si>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гр.44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</si>
  <si>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</si>
  <si>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</si>
  <si>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</si>
  <si>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</si>
  <si>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</si>
  <si>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</si>
  <si>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</si>
  <si>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</si>
  <si>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</si>
  <si>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</si>
  <si>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</si>
  <si>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ds19.097-ds19.115,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</si>
  <si>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</si>
  <si>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</si>
  <si>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</si>
  <si>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</si>
  <si>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</si>
  <si>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</si>
  <si>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</si>
  <si>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</si>
  <si>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</si>
  <si>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</si>
  <si>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</si>
  <si>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</si>
  <si>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</si>
  <si>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клинический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</si>
  <si>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</si>
  <si>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</si>
  <si>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</si>
  <si>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</si>
  <si>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</si>
  <si>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</si>
  <si>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</si>
  <si>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</si>
  <si>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</si>
  <si>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</si>
  <si>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</si>
  <si>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</si>
  <si>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</si>
  <si>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</si>
  <si>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</si>
  <si>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</si>
  <si>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</si>
  <si>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</si>
  <si>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</si>
  <si>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</si>
  <si>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</si>
  <si>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</si>
  <si>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</si>
  <si>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</si>
  <si>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</si>
  <si>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</si>
  <si>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</si>
  <si>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</si>
  <si>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</si>
  <si>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</si>
  <si>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</si>
  <si>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</si>
  <si>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</si>
  <si>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</si>
  <si>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</si>
  <si>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</si>
  <si>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</si>
  <si>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</si>
  <si>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</si>
  <si>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</si>
  <si>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</si>
  <si>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</si>
  <si>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</si>
  <si>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</si>
  <si>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</si>
  <si>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</si>
  <si>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</si>
  <si>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</si>
  <si>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</si>
  <si>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</si>
  <si>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</si>
  <si>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</si>
  <si>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</si>
  <si>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</si>
  <si>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</si>
  <si>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</si>
  <si>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</si>
  <si>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</si>
  <si>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</si>
  <si>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</si>
  <si>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</si>
  <si>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</si>
  <si>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</si>
  <si>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</si>
  <si>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</si>
  <si>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</si>
  <si>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</si>
  <si>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</si>
  <si>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</si>
  <si>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</si>
  <si>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</si>
  <si>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</si>
  <si>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</si>
  <si>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</si>
  <si>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</si>
  <si>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</si>
  <si>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</si>
  <si>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</si>
  <si>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</si>
  <si>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</si>
  <si>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</si>
  <si>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</si>
  <si>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</si>
  <si>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</si>
  <si>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</si>
  <si>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</si>
  <si>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</si>
  <si>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</si>
  <si>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</si>
  <si>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</si>
  <si>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</si>
  <si>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</si>
  <si>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</si>
  <si>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</si>
  <si>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</si>
  <si>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</si>
  <si>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</si>
  <si>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</si>
  <si>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</si>
  <si>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</si>
  <si>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</si>
  <si>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</si>
  <si>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</si>
  <si>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</si>
  <si>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</si>
  <si>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</si>
  <si>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</si>
  <si>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</si>
  <si>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</si>
  <si>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</si>
  <si>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</si>
  <si>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</si>
  <si>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</si>
  <si>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</si>
  <si>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</si>
  <si>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</si>
  <si>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</si>
  <si>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</si>
  <si>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</si>
  <si>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</si>
  <si>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</si>
  <si>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</si>
  <si>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</si>
  <si>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</si>
  <si>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</si>
  <si>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</si>
  <si>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</si>
  <si>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</si>
  <si>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</si>
  <si>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</si>
  <si>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</si>
  <si>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</si>
  <si>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</si>
  <si>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</si>
  <si>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</si>
  <si>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</si>
  <si>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</si>
  <si>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</si>
  <si>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</si>
  <si>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</si>
  <si>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</si>
  <si>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</si>
  <si>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</si>
  <si>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</si>
  <si>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</si>
  <si>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</si>
  <si>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</si>
  <si>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</si>
  <si>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</si>
  <si>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</si>
  <si>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</si>
  <si>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</si>
  <si>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</si>
  <si>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</si>
  <si>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 xml:space="preserve">ИЗМЕНЕНИЯ  
в Протокол № 07 от 17.05.2023г. </t>
  </si>
  <si>
    <t>Приложение № 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</si>
</sst>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164" formatCode="_-* #,##0_р_._-;\-* #,##0_р_._-;_-* &quot;-&quot;_р_._-;_-@_-"/>
    <numFmt numFmtId="165" formatCode="#,##0_ ;\-#,##0\ "/>
    <numFmt numFmtId="166" formatCode="_-* #,##0.00_р_._-;\-* #,##0.00_р_._-;_-* &quot;-&quot;??_р_._-;_-@_-"/>
  </numFmts>
  <fonts count="35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2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30" fillId="0" borderId="0"/>
    <xf numFmtId="0" fontId="31" fillId="0" borderId="0"/>
    <xf numFmtId="0" fontId="32" fillId="0" borderId="0"/>
    <xf numFmtId="0" fontId="23" fillId="0" borderId="0"/>
    <xf numFmtId="0" fontId="23" fillId="0" borderId="0"/>
    <xf numFmtId="0" fontId="33" fillId="0" borderId="0"/>
    <xf numFmtId="166" fontId="33" fillId="0" borderId="0" applyFont="0" applyFill="0" applyBorder="0" applyAlignment="0" applyProtection="0"/>
  </cellStyleXfs>
  <cellXfs count="173">
    <xf numFmtId="0" fontId="0" fillId="0" borderId="0" xfId="0"/>
    <xf numFmtId="0" fontId="2" fillId="0" borderId="0" xfId="1" applyFont="1" applyFill="1"/>
    <xf numFmtId="0" fontId="3" fillId="0" borderId="1" xfId="1" applyFont="1" applyFill="1" applyBorder="1" applyAlignment="1">
      <alignment horizontal="left" wrapText="1"/>
    </xf>
    <xf numFmtId="0" fontId="1" fillId="0" borderId="1" xfId="1" applyFont="1" applyBorder="1" applyAlignment="1"/>
    <xf numFmtId="0" fontId="4" fillId="0" borderId="1" xfId="1" applyFont="1" applyFill="1" applyBorder="1" applyAlignment="1">
      <alignment vertical="center"/>
    </xf>
    <xf numFmtId="0" fontId="3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6" fillId="0" borderId="0" xfId="1" applyFont="1" applyFill="1" applyAlignment="1">
      <alignment horizontal="left"/>
    </xf>
    <xf numFmtId="0" fontId="6" fillId="0" borderId="0" xfId="1" applyFont="1" applyFill="1" applyBorder="1"/>
    <xf numFmtId="0" fontId="6" fillId="0" borderId="0" xfId="1" applyFont="1" applyFill="1" applyBorder="1" applyAlignment="1">
      <alignment horizontal="center" wrapText="1"/>
    </xf>
    <xf numFmtId="0" fontId="7" fillId="0" borderId="0" xfId="1" applyFont="1" applyFill="1"/>
    <xf numFmtId="0" fontId="8" fillId="0" borderId="0" xfId="1" applyFont="1" applyFill="1" applyAlignment="1">
      <alignment horizontal="left" wrapText="1"/>
    </xf>
    <xf numFmtId="0" fontId="9" fillId="0" borderId="1" xfId="1" applyFont="1" applyFill="1" applyBorder="1" applyAlignment="1">
      <alignment wrapText="1"/>
    </xf>
    <xf numFmtId="0" fontId="7" fillId="0" borderId="0" xfId="1" applyFont="1" applyFill="1" applyAlignment="1">
      <alignment horizontal="center" vertical="center"/>
    </xf>
    <xf numFmtId="0" fontId="9" fillId="0" borderId="0" xfId="1" applyFont="1" applyAlignment="1"/>
    <xf numFmtId="0" fontId="1" fillId="0" borderId="0" xfId="1" applyFont="1" applyAlignment="1"/>
    <xf numFmtId="0" fontId="15" fillId="0" borderId="3" xfId="2" applyFont="1" applyBorder="1" applyAlignment="1">
      <alignment horizontal="center" vertical="center" wrapText="1"/>
    </xf>
    <xf numFmtId="0" fontId="16" fillId="3" borderId="2" xfId="2" applyFont="1" applyFill="1" applyBorder="1" applyAlignment="1">
      <alignment horizontal="center" vertical="center" wrapText="1"/>
    </xf>
    <xf numFmtId="0" fontId="10" fillId="0" borderId="0" xfId="1" applyFont="1" applyFill="1"/>
    <xf numFmtId="0" fontId="17" fillId="0" borderId="3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/>
    </xf>
    <xf numFmtId="0" fontId="17" fillId="0" borderId="3" xfId="2" applyFont="1" applyFill="1" applyBorder="1" applyAlignment="1">
      <alignment horizontal="center" vertical="center"/>
    </xf>
    <xf numFmtId="0" fontId="5" fillId="4" borderId="7" xfId="1" applyFont="1" applyFill="1" applyBorder="1" applyAlignment="1">
      <alignment vertical="center" wrapText="1"/>
    </xf>
    <xf numFmtId="0" fontId="5" fillId="4" borderId="11" xfId="1" applyFont="1" applyFill="1" applyBorder="1" applyAlignment="1">
      <alignment vertical="center" wrapText="1"/>
    </xf>
    <xf numFmtId="0" fontId="10" fillId="0" borderId="3" xfId="1" applyFont="1" applyFill="1" applyBorder="1" applyAlignment="1">
      <alignment horizontal="center" vertical="center" textRotation="90" wrapText="1"/>
    </xf>
    <xf numFmtId="0" fontId="10" fillId="0" borderId="3" xfId="1" applyFont="1" applyBorder="1" applyAlignment="1">
      <alignment horizontal="center" vertical="center" wrapText="1"/>
    </xf>
    <xf numFmtId="0" fontId="10" fillId="0" borderId="0" xfId="1" applyFont="1" applyFill="1" applyAlignment="1">
      <alignment vertical="center"/>
    </xf>
    <xf numFmtId="0" fontId="10" fillId="0" borderId="3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vertical="center"/>
    </xf>
    <xf numFmtId="0" fontId="21" fillId="0" borderId="3" xfId="1" applyFont="1" applyFill="1" applyBorder="1" applyAlignment="1">
      <alignment horizontal="center" vertical="center"/>
    </xf>
    <xf numFmtId="0" fontId="21" fillId="0" borderId="6" xfId="1" applyFont="1" applyFill="1" applyBorder="1" applyAlignment="1">
      <alignment horizontal="center" vertical="center"/>
    </xf>
    <xf numFmtId="0" fontId="21" fillId="2" borderId="3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10" fillId="12" borderId="3" xfId="1" applyFont="1" applyFill="1" applyBorder="1" applyAlignment="1">
      <alignment horizontal="center"/>
    </xf>
    <xf numFmtId="0" fontId="11" fillId="12" borderId="6" xfId="1" applyFont="1" applyFill="1" applyBorder="1" applyAlignment="1">
      <alignment horizontal="right"/>
    </xf>
    <xf numFmtId="1" fontId="22" fillId="12" borderId="6" xfId="1" applyNumberFormat="1" applyFont="1" applyFill="1" applyBorder="1" applyAlignment="1">
      <alignment wrapText="1"/>
    </xf>
    <xf numFmtId="0" fontId="21" fillId="0" borderId="3" xfId="4" applyFont="1" applyFill="1" applyBorder="1" applyAlignment="1">
      <alignment horizontal="center"/>
    </xf>
    <xf numFmtId="0" fontId="21" fillId="10" borderId="3" xfId="1" applyFont="1" applyFill="1" applyBorder="1" applyAlignment="1">
      <alignment vertical="center" wrapText="1"/>
    </xf>
    <xf numFmtId="49" fontId="21" fillId="0" borderId="3" xfId="1" applyNumberFormat="1" applyFont="1" applyFill="1" applyBorder="1" applyAlignment="1">
      <alignment horizontal="center" vertical="center"/>
    </xf>
    <xf numFmtId="164" fontId="10" fillId="2" borderId="3" xfId="1" applyNumberFormat="1" applyFont="1" applyFill="1" applyBorder="1" applyAlignment="1">
      <alignment horizontal="center" vertical="center" wrapText="1"/>
    </xf>
    <xf numFmtId="164" fontId="10" fillId="6" borderId="3" xfId="1" applyNumberFormat="1" applyFont="1" applyFill="1" applyBorder="1" applyAlignment="1">
      <alignment horizontal="center" vertical="center" wrapText="1"/>
    </xf>
    <xf numFmtId="164" fontId="10" fillId="0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 applyAlignment="1">
      <alignment horizontal="center" vertical="center" wrapText="1"/>
    </xf>
    <xf numFmtId="165" fontId="10" fillId="13" borderId="3" xfId="1" applyNumberFormat="1" applyFont="1" applyFill="1" applyBorder="1" applyAlignment="1">
      <alignment horizontal="center" vertical="center" wrapText="1"/>
    </xf>
    <xf numFmtId="164" fontId="10" fillId="5" borderId="3" xfId="1" applyNumberFormat="1" applyFont="1" applyFill="1" applyBorder="1" applyAlignment="1">
      <alignment vertical="center" wrapText="1"/>
    </xf>
    <xf numFmtId="164" fontId="10" fillId="8" borderId="3" xfId="1" applyNumberFormat="1" applyFont="1" applyFill="1" applyBorder="1" applyAlignment="1">
      <alignment horizontal="center" vertical="center" wrapText="1"/>
    </xf>
    <xf numFmtId="164" fontId="10" fillId="14" borderId="3" xfId="1" applyNumberFormat="1" applyFont="1" applyFill="1" applyBorder="1" applyAlignment="1">
      <alignment horizontal="center" vertical="center" wrapText="1"/>
    </xf>
    <xf numFmtId="164" fontId="10" fillId="15" borderId="3" xfId="1" applyNumberFormat="1" applyFont="1" applyFill="1" applyBorder="1" applyAlignment="1">
      <alignment horizontal="center" vertical="center" wrapText="1"/>
    </xf>
    <xf numFmtId="164" fontId="11" fillId="3" borderId="3" xfId="1" applyNumberFormat="1" applyFont="1" applyFill="1" applyBorder="1" applyAlignment="1">
      <alignment horizontal="center" vertical="center" wrapText="1"/>
    </xf>
    <xf numFmtId="164" fontId="11" fillId="16" borderId="3" xfId="1" applyNumberFormat="1" applyFont="1" applyFill="1" applyBorder="1" applyAlignment="1">
      <alignment horizontal="center" vertical="center" wrapText="1"/>
    </xf>
    <xf numFmtId="0" fontId="24" fillId="17" borderId="3" xfId="1" applyFont="1" applyFill="1" applyBorder="1"/>
    <xf numFmtId="0" fontId="25" fillId="17" borderId="3" xfId="1" applyFont="1" applyFill="1" applyBorder="1" applyAlignment="1">
      <alignment horizontal="left" wrapText="1"/>
    </xf>
    <xf numFmtId="0" fontId="25" fillId="2" borderId="3" xfId="1" applyFont="1" applyFill="1" applyBorder="1" applyAlignment="1">
      <alignment vertical="center" wrapText="1"/>
    </xf>
    <xf numFmtId="164" fontId="11" fillId="2" borderId="3" xfId="1" applyNumberFormat="1" applyFont="1" applyFill="1" applyBorder="1" applyAlignment="1">
      <alignment vertical="center" wrapText="1"/>
    </xf>
    <xf numFmtId="164" fontId="10" fillId="3" borderId="3" xfId="1" applyNumberFormat="1" applyFont="1" applyFill="1" applyBorder="1" applyAlignment="1">
      <alignment horizontal="center" vertical="center" wrapText="1"/>
    </xf>
    <xf numFmtId="164" fontId="10" fillId="4" borderId="3" xfId="1" applyNumberFormat="1" applyFont="1" applyFill="1" applyBorder="1" applyAlignment="1">
      <alignment horizontal="center" vertical="center" wrapText="1"/>
    </xf>
    <xf numFmtId="164" fontId="10" fillId="9" borderId="3" xfId="1" applyNumberFormat="1" applyFont="1" applyFill="1" applyBorder="1" applyAlignment="1">
      <alignment horizontal="center" vertical="center" wrapText="1"/>
    </xf>
    <xf numFmtId="49" fontId="21" fillId="2" borderId="3" xfId="1" applyNumberFormat="1" applyFont="1" applyFill="1" applyBorder="1" applyAlignment="1">
      <alignment horizontal="center" vertical="center"/>
    </xf>
    <xf numFmtId="0" fontId="2" fillId="2" borderId="3" xfId="1" applyFont="1" applyFill="1" applyBorder="1"/>
    <xf numFmtId="0" fontId="26" fillId="0" borderId="3" xfId="4" applyFont="1" applyFill="1" applyBorder="1" applyAlignment="1">
      <alignment horizontal="center"/>
    </xf>
    <xf numFmtId="0" fontId="26" fillId="10" borderId="3" xfId="1" applyFont="1" applyFill="1" applyBorder="1" applyAlignment="1">
      <alignment vertical="center" wrapText="1"/>
    </xf>
    <xf numFmtId="0" fontId="27" fillId="0" borderId="0" xfId="1" applyFont="1" applyFill="1"/>
    <xf numFmtId="164" fontId="28" fillId="6" borderId="3" xfId="1" applyNumberFormat="1" applyFont="1" applyFill="1" applyBorder="1" applyAlignment="1">
      <alignment horizontal="center" vertical="center" wrapText="1"/>
    </xf>
    <xf numFmtId="164" fontId="28" fillId="0" borderId="3" xfId="1" applyNumberFormat="1" applyFont="1" applyFill="1" applyBorder="1" applyAlignment="1">
      <alignment horizontal="center" vertical="center" wrapText="1"/>
    </xf>
    <xf numFmtId="164" fontId="10" fillId="16" borderId="3" xfId="1" applyNumberFormat="1" applyFont="1" applyFill="1" applyBorder="1" applyAlignment="1">
      <alignment horizontal="center" vertical="center" wrapText="1"/>
    </xf>
    <xf numFmtId="0" fontId="21" fillId="0" borderId="3" xfId="1" applyFont="1" applyFill="1" applyBorder="1" applyAlignment="1">
      <alignment vertical="center" wrapText="1"/>
    </xf>
    <xf numFmtId="0" fontId="25" fillId="2" borderId="3" xfId="4" applyFont="1" applyFill="1" applyBorder="1" applyAlignment="1">
      <alignment vertical="center" wrapText="1"/>
    </xf>
    <xf numFmtId="0" fontId="25" fillId="0" borderId="3" xfId="4" applyFont="1" applyFill="1" applyBorder="1" applyAlignment="1">
      <alignment vertical="center" wrapText="1"/>
    </xf>
    <xf numFmtId="0" fontId="21" fillId="0" borderId="3" xfId="1" applyFont="1" applyFill="1" applyBorder="1"/>
    <xf numFmtId="0" fontId="21" fillId="4" borderId="3" xfId="1" applyFont="1" applyFill="1" applyBorder="1" applyAlignment="1">
      <alignment horizontal="left" wrapText="1"/>
    </xf>
    <xf numFmtId="0" fontId="21" fillId="0" borderId="3" xfId="4" applyFont="1" applyFill="1" applyBorder="1" applyAlignment="1">
      <alignment horizontal="left" wrapText="1"/>
    </xf>
    <xf numFmtId="164" fontId="10" fillId="18" borderId="3" xfId="1" applyNumberFormat="1" applyFont="1" applyFill="1" applyBorder="1" applyAlignment="1">
      <alignment horizontal="center" vertical="center" wrapText="1"/>
    </xf>
    <xf numFmtId="41" fontId="29" fillId="4" borderId="3" xfId="0" applyNumberFormat="1" applyFont="1" applyFill="1" applyBorder="1" applyAlignment="1">
      <alignment vertical="center" wrapText="1"/>
    </xf>
    <xf numFmtId="0" fontId="2" fillId="0" borderId="3" xfId="5" applyFont="1" applyFill="1" applyBorder="1"/>
    <xf numFmtId="0" fontId="2" fillId="0" borderId="3" xfId="1" applyFont="1" applyFill="1" applyBorder="1"/>
    <xf numFmtId="165" fontId="10" fillId="2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/>
    <xf numFmtId="164" fontId="11" fillId="6" borderId="3" xfId="1" applyNumberFormat="1" applyFont="1" applyFill="1" applyBorder="1"/>
    <xf numFmtId="164" fontId="11" fillId="4" borderId="3" xfId="1" applyNumberFormat="1" applyFont="1" applyFill="1" applyBorder="1"/>
    <xf numFmtId="165" fontId="10" fillId="0" borderId="3" xfId="1" applyNumberFormat="1" applyFont="1" applyFill="1" applyBorder="1" applyAlignment="1">
      <alignment horizontal="center" vertical="center" wrapText="1"/>
    </xf>
    <xf numFmtId="0" fontId="27" fillId="17" borderId="3" xfId="5" applyFont="1" applyFill="1" applyBorder="1"/>
    <xf numFmtId="0" fontId="10" fillId="0" borderId="3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16" fillId="2" borderId="3" xfId="2" applyFont="1" applyFill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20" fillId="2" borderId="5" xfId="2" applyFont="1" applyFill="1" applyBorder="1" applyAlignment="1">
      <alignment horizontal="center" vertical="center" wrapText="1"/>
    </xf>
    <xf numFmtId="0" fontId="20" fillId="2" borderId="14" xfId="2" applyFont="1" applyFill="1" applyBorder="1" applyAlignment="1">
      <alignment horizontal="center" vertical="center" wrapText="1"/>
    </xf>
    <xf numFmtId="0" fontId="20" fillId="2" borderId="3" xfId="2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textRotation="90" wrapText="1"/>
    </xf>
    <xf numFmtId="0" fontId="1" fillId="0" borderId="3" xfId="1" applyFont="1" applyBorder="1" applyAlignment="1">
      <alignment horizontal="center" vertical="center"/>
    </xf>
    <xf numFmtId="0" fontId="1" fillId="0" borderId="3" xfId="1" applyFont="1" applyFill="1" applyBorder="1" applyAlignment="1">
      <alignment vertical="center"/>
    </xf>
    <xf numFmtId="0" fontId="10" fillId="10" borderId="2" xfId="1" applyFont="1" applyFill="1" applyBorder="1" applyAlignment="1">
      <alignment horizontal="center" vertical="center" textRotation="90" wrapText="1"/>
    </xf>
    <xf numFmtId="0" fontId="10" fillId="10" borderId="8" xfId="1" applyFont="1" applyFill="1" applyBorder="1" applyAlignment="1">
      <alignment horizontal="center" vertical="center" textRotation="90" wrapText="1"/>
    </xf>
    <xf numFmtId="0" fontId="1" fillId="0" borderId="12" xfId="1" applyFont="1" applyBorder="1" applyAlignment="1">
      <alignment horizontal="center" vertical="center" textRotation="90" wrapText="1"/>
    </xf>
    <xf numFmtId="0" fontId="17" fillId="0" borderId="2" xfId="2" applyFont="1" applyFill="1" applyBorder="1" applyAlignment="1">
      <alignment horizontal="center" vertical="center" textRotation="90" wrapText="1"/>
    </xf>
    <xf numFmtId="0" fontId="17" fillId="0" borderId="8" xfId="2" applyFont="1" applyFill="1" applyBorder="1" applyAlignment="1">
      <alignment horizontal="center" vertical="center" textRotation="90" wrapText="1"/>
    </xf>
    <xf numFmtId="0" fontId="17" fillId="0" borderId="12" xfId="2" applyFont="1" applyFill="1" applyBorder="1" applyAlignment="1">
      <alignment horizontal="center" vertical="center" textRotation="90" wrapText="1"/>
    </xf>
    <xf numFmtId="0" fontId="17" fillId="4" borderId="2" xfId="2" applyFont="1" applyFill="1" applyBorder="1" applyAlignment="1">
      <alignment horizontal="center" vertical="center" textRotation="90" wrapText="1"/>
    </xf>
    <xf numFmtId="0" fontId="17" fillId="4" borderId="8" xfId="2" applyFont="1" applyFill="1" applyBorder="1" applyAlignment="1">
      <alignment horizontal="center" vertical="center" textRotation="90" wrapText="1"/>
    </xf>
    <xf numFmtId="0" fontId="17" fillId="4" borderId="12" xfId="2" applyFont="1" applyFill="1" applyBorder="1" applyAlignment="1">
      <alignment horizontal="center" vertical="center" textRotation="90" wrapText="1"/>
    </xf>
    <xf numFmtId="0" fontId="10" fillId="10" borderId="3" xfId="1" applyFont="1" applyFill="1" applyBorder="1" applyAlignment="1">
      <alignment horizontal="center" vertical="center" textRotation="90" wrapText="1"/>
    </xf>
    <xf numFmtId="0" fontId="17" fillId="0" borderId="3" xfId="2" applyFont="1" applyFill="1" applyBorder="1" applyAlignment="1">
      <alignment horizontal="center" vertical="center" textRotation="90" wrapText="1"/>
    </xf>
    <xf numFmtId="0" fontId="14" fillId="0" borderId="3" xfId="2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textRotation="90" wrapText="1"/>
    </xf>
    <xf numFmtId="0" fontId="10" fillId="4" borderId="3" xfId="2" applyFont="1" applyFill="1" applyBorder="1" applyAlignment="1">
      <alignment horizontal="center" vertical="center" textRotation="90" wrapText="1"/>
    </xf>
    <xf numFmtId="0" fontId="1" fillId="4" borderId="3" xfId="2" applyFont="1" applyFill="1" applyBorder="1" applyAlignment="1">
      <alignment horizontal="center" vertical="center" wrapText="1"/>
    </xf>
    <xf numFmtId="0" fontId="10" fillId="9" borderId="3" xfId="1" applyFont="1" applyFill="1" applyBorder="1" applyAlignment="1">
      <alignment horizontal="center" vertical="center" textRotation="90" wrapText="1"/>
    </xf>
    <xf numFmtId="0" fontId="10" fillId="8" borderId="3" xfId="1" applyFont="1" applyFill="1" applyBorder="1" applyAlignment="1">
      <alignment horizontal="center" vertical="center" textRotation="90" wrapText="1"/>
    </xf>
    <xf numFmtId="0" fontId="1" fillId="0" borderId="3" xfId="1" applyFont="1" applyBorder="1" applyAlignment="1">
      <alignment vertical="center"/>
    </xf>
    <xf numFmtId="0" fontId="10" fillId="0" borderId="3" xfId="1" applyFont="1" applyBorder="1" applyAlignment="1">
      <alignment horizontal="center" vertical="center" textRotation="90" wrapText="1"/>
    </xf>
    <xf numFmtId="0" fontId="10" fillId="0" borderId="3" xfId="1" applyFont="1" applyFill="1" applyBorder="1" applyAlignment="1">
      <alignment horizontal="center" vertical="center"/>
    </xf>
    <xf numFmtId="0" fontId="10" fillId="6" borderId="3" xfId="1" applyFont="1" applyFill="1" applyBorder="1" applyAlignment="1">
      <alignment horizontal="center" vertical="center" textRotation="90" wrapText="1"/>
    </xf>
    <xf numFmtId="0" fontId="1" fillId="6" borderId="3" xfId="1" applyFont="1" applyFill="1" applyBorder="1" applyAlignment="1">
      <alignment vertical="center"/>
    </xf>
    <xf numFmtId="0" fontId="10" fillId="6" borderId="3" xfId="1" applyFont="1" applyFill="1" applyBorder="1" applyAlignment="1">
      <alignment horizontal="center" vertical="center" wrapText="1"/>
    </xf>
    <xf numFmtId="0" fontId="10" fillId="11" borderId="3" xfId="1" applyFont="1" applyFill="1" applyBorder="1" applyAlignment="1">
      <alignment horizontal="center" vertical="center" wrapText="1"/>
    </xf>
    <xf numFmtId="0" fontId="5" fillId="7" borderId="3" xfId="1" applyFont="1" applyFill="1" applyBorder="1" applyAlignment="1">
      <alignment horizontal="center" vertical="center" wrapText="1"/>
    </xf>
    <xf numFmtId="0" fontId="10" fillId="6" borderId="3" xfId="1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1" fillId="5" borderId="3" xfId="1" applyFont="1" applyFill="1" applyBorder="1" applyAlignment="1">
      <alignment horizontal="center" textRotation="90" wrapText="1"/>
    </xf>
    <xf numFmtId="0" fontId="1" fillId="5" borderId="3" xfId="1" applyFont="1" applyFill="1" applyBorder="1" applyAlignment="1">
      <alignment horizontal="center" wrapText="1"/>
    </xf>
    <xf numFmtId="0" fontId="17" fillId="0" borderId="2" xfId="2" applyFont="1" applyFill="1" applyBorder="1" applyAlignment="1">
      <alignment horizontal="center" vertical="center" textRotation="90"/>
    </xf>
    <xf numFmtId="0" fontId="17" fillId="0" borderId="8" xfId="2" applyFont="1" applyFill="1" applyBorder="1" applyAlignment="1">
      <alignment horizontal="center" vertical="center" textRotation="90"/>
    </xf>
    <xf numFmtId="0" fontId="17" fillId="0" borderId="12" xfId="2" applyFont="1" applyFill="1" applyBorder="1" applyAlignment="1">
      <alignment horizontal="center" vertical="center" textRotation="90"/>
    </xf>
    <xf numFmtId="0" fontId="17" fillId="6" borderId="2" xfId="2" applyFont="1" applyFill="1" applyBorder="1" applyAlignment="1">
      <alignment horizontal="center" vertical="center" textRotation="90" wrapText="1"/>
    </xf>
    <xf numFmtId="0" fontId="17" fillId="6" borderId="8" xfId="2" applyFont="1" applyFill="1" applyBorder="1" applyAlignment="1">
      <alignment horizontal="center" vertical="center" textRotation="90" wrapText="1"/>
    </xf>
    <xf numFmtId="0" fontId="17" fillId="6" borderId="12" xfId="2" applyFont="1" applyFill="1" applyBorder="1" applyAlignment="1">
      <alignment horizontal="center" vertical="center" textRotation="90" wrapText="1"/>
    </xf>
    <xf numFmtId="0" fontId="17" fillId="0" borderId="3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7" fillId="0" borderId="8" xfId="2" applyFont="1" applyFill="1" applyBorder="1" applyAlignment="1">
      <alignment horizontal="center" vertical="center" wrapText="1"/>
    </xf>
    <xf numFmtId="0" fontId="17" fillId="0" borderId="12" xfId="2" applyFont="1" applyFill="1" applyBorder="1" applyAlignment="1">
      <alignment horizontal="center" vertical="center" wrapText="1"/>
    </xf>
    <xf numFmtId="0" fontId="16" fillId="3" borderId="8" xfId="2" applyFont="1" applyFill="1" applyBorder="1" applyAlignment="1">
      <alignment horizontal="center" vertical="center" wrapText="1"/>
    </xf>
    <xf numFmtId="0" fontId="16" fillId="3" borderId="12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textRotation="90" wrapText="1"/>
    </xf>
    <xf numFmtId="0" fontId="10" fillId="0" borderId="8" xfId="2" applyFont="1" applyFill="1" applyBorder="1" applyAlignment="1">
      <alignment horizontal="center" vertical="center" textRotation="90" wrapText="1"/>
    </xf>
    <xf numFmtId="0" fontId="10" fillId="0" borderId="12" xfId="2" applyFont="1" applyFill="1" applyBorder="1" applyAlignment="1">
      <alignment horizontal="center" vertical="center" textRotation="90" wrapText="1"/>
    </xf>
    <xf numFmtId="0" fontId="17" fillId="4" borderId="2" xfId="2" applyFont="1" applyFill="1" applyBorder="1" applyAlignment="1">
      <alignment horizontal="center" vertical="center" wrapText="1"/>
    </xf>
    <xf numFmtId="0" fontId="17" fillId="4" borderId="12" xfId="2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1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center" wrapText="1"/>
    </xf>
    <xf numFmtId="0" fontId="10" fillId="5" borderId="3" xfId="1" applyFont="1" applyFill="1" applyBorder="1" applyAlignment="1">
      <alignment horizontal="center" vertical="center" textRotation="90" wrapText="1"/>
    </xf>
    <xf numFmtId="0" fontId="16" fillId="3" borderId="2" xfId="2" applyFont="1" applyFill="1" applyBorder="1" applyAlignment="1">
      <alignment horizontal="center" vertical="center" wrapText="1"/>
    </xf>
    <xf numFmtId="0" fontId="16" fillId="2" borderId="4" xfId="2" applyFont="1" applyFill="1" applyBorder="1" applyAlignment="1">
      <alignment horizontal="center" vertical="center" wrapText="1"/>
    </xf>
    <xf numFmtId="0" fontId="16" fillId="2" borderId="5" xfId="2" applyFont="1" applyFill="1" applyBorder="1" applyAlignment="1">
      <alignment horizontal="center" vertical="center" wrapText="1"/>
    </xf>
    <xf numFmtId="0" fontId="16" fillId="2" borderId="9" xfId="2" applyFont="1" applyFill="1" applyBorder="1" applyAlignment="1">
      <alignment horizontal="center" vertical="center" wrapText="1"/>
    </xf>
    <xf numFmtId="0" fontId="16" fillId="2" borderId="10" xfId="2" applyFont="1" applyFill="1" applyBorder="1" applyAlignment="1">
      <alignment horizontal="center" vertical="center" wrapText="1"/>
    </xf>
    <xf numFmtId="0" fontId="16" fillId="2" borderId="13" xfId="2" applyFont="1" applyFill="1" applyBorder="1" applyAlignment="1">
      <alignment horizontal="center" vertical="center" wrapText="1"/>
    </xf>
    <xf numFmtId="0" fontId="16" fillId="2" borderId="14" xfId="2" applyFont="1" applyFill="1" applyBorder="1" applyAlignment="1">
      <alignment horizontal="center" vertical="center" wrapText="1"/>
    </xf>
    <xf numFmtId="0" fontId="18" fillId="4" borderId="6" xfId="2" applyFont="1" applyFill="1" applyBorder="1" applyAlignment="1">
      <alignment horizontal="center" vertical="center" wrapText="1"/>
    </xf>
    <xf numFmtId="0" fontId="18" fillId="4" borderId="7" xfId="2" applyFont="1" applyFill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5" xfId="2" applyFont="1" applyFill="1" applyBorder="1" applyAlignment="1">
      <alignment horizontal="center" vertical="center" wrapText="1"/>
    </xf>
    <xf numFmtId="0" fontId="13" fillId="2" borderId="9" xfId="2" applyFont="1" applyFill="1" applyBorder="1" applyAlignment="1">
      <alignment horizontal="center" vertical="center" wrapText="1"/>
    </xf>
    <xf numFmtId="0" fontId="13" fillId="2" borderId="10" xfId="2" applyFont="1" applyFill="1" applyBorder="1" applyAlignment="1">
      <alignment horizontal="center" vertical="center" wrapText="1"/>
    </xf>
    <xf numFmtId="0" fontId="13" fillId="2" borderId="13" xfId="2" applyFont="1" applyFill="1" applyBorder="1" applyAlignment="1">
      <alignment horizontal="center" vertical="center" wrapText="1"/>
    </xf>
    <xf numFmtId="0" fontId="13" fillId="2" borderId="14" xfId="2" applyFont="1" applyFill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 wrapText="1"/>
    </xf>
    <xf numFmtId="0" fontId="34" fillId="0" borderId="1" xfId="1" applyFont="1" applyFill="1" applyBorder="1" applyAlignment="1">
      <alignment vertical="center"/>
    </xf>
  </cellXfs>
  <cellStyles count="12">
    <cellStyle name="Normal_Sheet1" xfId="6"/>
    <cellStyle name="Обычный" xfId="0" builtinId="0"/>
    <cellStyle name="Обычный 2" xfId="1"/>
    <cellStyle name="Обычный 2 2_Объемы  ВМП предложения МЗПО" xfId="7"/>
    <cellStyle name="Обычный 2 3" xfId="2"/>
    <cellStyle name="Обычный 3" xfId="8"/>
    <cellStyle name="Обычный 4" xfId="9"/>
    <cellStyle name="Обычный 5" xfId="10"/>
    <cellStyle name="Обычный 5 3" xfId="5"/>
    <cellStyle name="Обычный_Распределенные объемы на 2013г._кварталы по СМО_с 01.08.2013" xfId="3"/>
    <cellStyle name="Обычный_форма4(нов.)" xfId="4"/>
    <cellStyle name="Финансовый 2" xfId="1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3%20&#1050;&#1086;&#1084;&#1080;&#1089;&#1089;&#1080;&#1103;%20&#1087;&#1086;%20&#1088;&#1072;&#1079;&#1088;&#1072;&#1073;&#1086;&#1090;&#1082;&#1077;%20&#1058;&#1055;&#1054;&#1052;&#1057;%20&#1085;&#1072;%202023%20&#1075;&#1086;&#1076;/&#1055;&#1056;&#1054;&#1058;&#1054;&#1050;&#1054;&#1051;%20&#8470;8%20V&#1084;&#1086;%20_&#1055;&#1088;%2044&#1085;/&#1088;&#1072;&#1073;&#1086;&#1095;&#1080;&#1077;%20&#1084;&#1072;&#1090;&#1077;&#1088;&#1080;&#1072;&#1083;&#1099;/&#1072;&#1085;&#1072;&#1083;&#1080;&#1079;%20&#1057;&#1090;&#1086;&#1084;&#1072;&#1090;&#1086;&#1083;&#1086;&#1075;&#1080;&#1103;%20&#1089;%20&#1087;&#1088;&#1086;&#1092;&#1094;&#1077;&#1083;&#1100;&#110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3%20&#1050;&#1086;&#1084;&#1080;&#1089;&#1089;&#1080;&#1103;%20&#1087;&#1086;%20&#1088;&#1072;&#1079;&#1088;&#1072;&#1073;&#1086;&#1090;&#1082;&#1077;%20&#1058;&#1055;&#1054;&#1052;&#1057;%20&#1085;&#1072;%202023%20&#1075;&#1086;&#1076;/&#1055;&#1056;&#1054;&#1058;&#1054;&#1050;&#1054;&#1051;%20&#8470;8%20V&#1084;&#1086;%20_&#1055;&#1088;%2044&#1085;/&#1088;&#1072;&#1073;&#1086;&#1095;&#1080;&#1077;%20&#1084;&#1072;&#1090;&#1077;&#1088;&#1080;&#1072;&#1083;&#1099;/&#1072;&#1085;&#1072;&#1083;&#1080;&#1079;%20&#1091;&#1079;&#1080;%20&#1101;&#1085;&#1076;&#1086;&#1089;&#1082;%20&#1082;&#1086;&#1074;&#1080;&#1076;%20&#1082;&#1090;%20&#1084;&#1088;&#109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3_&#1056;&#1072;&#1089;&#1087;&#1088;&#1077;&#1076;&#1077;&#1083;&#1077;&#1085;&#1080;&#1077;_&#1057;&#1052;&#1054;/6%20&#1055;&#1088;%2009%20&#1086;&#1090;%2000.06.2023/&#1050;&#1057;%20&#1050;&#1057;&#1043;%20&#1085;&#1086;&#1074;&#1099;&#1077;%20&#1085;&#1072;%2023%20&#1075;&#1086;&#1076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3_&#1056;&#1072;&#1089;&#1087;&#1088;&#1077;&#1076;&#1077;&#1083;&#1077;&#1085;&#1080;&#1077;_&#1057;&#1052;&#1054;/6%20&#1055;&#1088;%2009%20&#1086;&#1090;%2000.06.2023/&#1042;&#1052;&#1055;_&#1059;&#1060;_&#1087;&#1088;&#1086;&#1092;&#1080;&#1083;&#1080;%202023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3_&#1056;&#1072;&#1089;&#1087;&#1088;&#1077;&#1076;&#1077;&#1083;&#1077;&#1085;&#1080;&#1077;_&#1057;&#1052;&#1054;/6%20&#1055;&#1088;%2009%20&#1086;&#1090;%2000.06.2023/&#1044;&#1057;_&#1087;&#1086;%20&#1050;&#1057;&#1043;%20&#1085;&#1086;&#1074;&#1099;&#1077;23%20&#107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17_&#1058;&#1057;9,%20V&#1084;&#1086;/&#1055;&#1088;&#1080;&#1083;&#1086;&#1078;&#1077;&#1085;&#1080;&#1103;%20&#1082;%20&#1055;&#1088;&#1086;&#1090;&#1086;&#1082;&#1086;&#1083;&#1091;/&#1055;&#1088;%20&#8470;2.%20%20&#1072;&#1085;&#1072;&#1083;&#1080;&#1079;%20&#1053;&#1052;&#1055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15_V&#1084;&#1086;/&#1056;&#1072;&#1073;&#1086;&#1095;&#1080;&#1077;%20&#1084;&#1072;&#1090;&#1077;&#1088;&#1080;&#1072;&#1083;&#1099;/&#1072;&#1085;&#1072;&#1083;&#1080;&#1079;%20&#1091;&#1079;&#1080;%20&#1101;&#1085;&#1076;&#1086;&#1089;&#1082;%20&#1082;&#1086;&#1074;&#1080;&#1076;%20&#1082;&#1090;%20&#1084;&#1088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м_АПП"/>
    </sheetNames>
    <sheetDataSet>
      <sheetData sheetId="0">
        <row r="17">
          <cell r="X17">
            <v>0</v>
          </cell>
        </row>
        <row r="18">
          <cell r="X18">
            <v>0</v>
          </cell>
        </row>
        <row r="19">
          <cell r="X19">
            <v>0</v>
          </cell>
        </row>
        <row r="20">
          <cell r="X20">
            <v>0</v>
          </cell>
        </row>
        <row r="21">
          <cell r="X21">
            <v>0</v>
          </cell>
        </row>
        <row r="23">
          <cell r="X23">
            <v>0</v>
          </cell>
        </row>
        <row r="24">
          <cell r="X24">
            <v>0</v>
          </cell>
        </row>
        <row r="25">
          <cell r="X25">
            <v>0</v>
          </cell>
        </row>
        <row r="26">
          <cell r="X26">
            <v>0</v>
          </cell>
        </row>
        <row r="27">
          <cell r="X27">
            <v>0</v>
          </cell>
        </row>
        <row r="28">
          <cell r="X28">
            <v>0</v>
          </cell>
        </row>
        <row r="30">
          <cell r="X30">
            <v>0</v>
          </cell>
        </row>
        <row r="31">
          <cell r="X31">
            <v>0</v>
          </cell>
        </row>
        <row r="32">
          <cell r="X32">
            <v>-336</v>
          </cell>
        </row>
        <row r="34">
          <cell r="X34">
            <v>0</v>
          </cell>
        </row>
        <row r="35">
          <cell r="X35">
            <v>126</v>
          </cell>
        </row>
        <row r="36">
          <cell r="X36">
            <v>3262</v>
          </cell>
        </row>
        <row r="37">
          <cell r="X37">
            <v>0</v>
          </cell>
        </row>
        <row r="38">
          <cell r="X38">
            <v>-673</v>
          </cell>
        </row>
        <row r="39">
          <cell r="X39">
            <v>0</v>
          </cell>
        </row>
        <row r="40">
          <cell r="X40">
            <v>0</v>
          </cell>
        </row>
        <row r="41">
          <cell r="X41">
            <v>-433</v>
          </cell>
        </row>
        <row r="42">
          <cell r="X42">
            <v>0</v>
          </cell>
        </row>
        <row r="43">
          <cell r="X43">
            <v>0</v>
          </cell>
        </row>
        <row r="44">
          <cell r="X44">
            <v>-548</v>
          </cell>
        </row>
        <row r="45">
          <cell r="X45">
            <v>-1777</v>
          </cell>
        </row>
        <row r="46">
          <cell r="X46">
            <v>-1748</v>
          </cell>
        </row>
        <row r="47">
          <cell r="X47">
            <v>0</v>
          </cell>
        </row>
        <row r="48">
          <cell r="X48">
            <v>0</v>
          </cell>
        </row>
        <row r="49">
          <cell r="X49">
            <v>0</v>
          </cell>
        </row>
        <row r="50">
          <cell r="X50">
            <v>0</v>
          </cell>
        </row>
        <row r="51">
          <cell r="X51">
            <v>0</v>
          </cell>
        </row>
        <row r="52">
          <cell r="X52">
            <v>0</v>
          </cell>
        </row>
        <row r="53">
          <cell r="X53">
            <v>0</v>
          </cell>
        </row>
        <row r="54">
          <cell r="X54">
            <v>0</v>
          </cell>
        </row>
        <row r="55">
          <cell r="X55">
            <v>0</v>
          </cell>
        </row>
        <row r="56">
          <cell r="X56">
            <v>0</v>
          </cell>
        </row>
        <row r="57">
          <cell r="X57">
            <v>0</v>
          </cell>
        </row>
        <row r="58">
          <cell r="X58">
            <v>0</v>
          </cell>
        </row>
        <row r="61">
          <cell r="X61">
            <v>0</v>
          </cell>
        </row>
        <row r="63">
          <cell r="X63">
            <v>-149</v>
          </cell>
        </row>
        <row r="64">
          <cell r="X64">
            <v>0</v>
          </cell>
        </row>
        <row r="65">
          <cell r="X65">
            <v>0</v>
          </cell>
        </row>
        <row r="66">
          <cell r="X66">
            <v>0</v>
          </cell>
        </row>
        <row r="67">
          <cell r="X67">
            <v>2289</v>
          </cell>
        </row>
        <row r="69">
          <cell r="X69">
            <v>-353</v>
          </cell>
        </row>
        <row r="70">
          <cell r="X70">
            <v>509</v>
          </cell>
        </row>
        <row r="71">
          <cell r="X71">
            <v>0</v>
          </cell>
        </row>
        <row r="72">
          <cell r="X72">
            <v>0</v>
          </cell>
        </row>
        <row r="73">
          <cell r="X73">
            <v>0</v>
          </cell>
        </row>
        <row r="74">
          <cell r="X74">
            <v>0</v>
          </cell>
        </row>
        <row r="75">
          <cell r="X75">
            <v>0</v>
          </cell>
        </row>
        <row r="76">
          <cell r="X76">
            <v>-37</v>
          </cell>
        </row>
        <row r="77">
          <cell r="X77">
            <v>0</v>
          </cell>
        </row>
        <row r="78">
          <cell r="X78">
            <v>0</v>
          </cell>
        </row>
        <row r="79">
          <cell r="X79">
            <v>0</v>
          </cell>
        </row>
        <row r="80">
          <cell r="X80">
            <v>0</v>
          </cell>
        </row>
        <row r="81">
          <cell r="X81">
            <v>0</v>
          </cell>
        </row>
        <row r="82">
          <cell r="X82">
            <v>0</v>
          </cell>
        </row>
        <row r="83">
          <cell r="X83">
            <v>0</v>
          </cell>
        </row>
        <row r="84">
          <cell r="X84">
            <v>0</v>
          </cell>
        </row>
        <row r="85">
          <cell r="X85">
            <v>0</v>
          </cell>
        </row>
        <row r="86">
          <cell r="X86">
            <v>0</v>
          </cell>
        </row>
        <row r="87">
          <cell r="X87">
            <v>0</v>
          </cell>
        </row>
        <row r="88">
          <cell r="X88">
            <v>0</v>
          </cell>
        </row>
        <row r="89">
          <cell r="X89">
            <v>0</v>
          </cell>
        </row>
        <row r="90">
          <cell r="X90">
            <v>0</v>
          </cell>
        </row>
        <row r="91">
          <cell r="X91">
            <v>0</v>
          </cell>
        </row>
        <row r="92">
          <cell r="X92">
            <v>0</v>
          </cell>
        </row>
        <row r="93">
          <cell r="X93">
            <v>0</v>
          </cell>
        </row>
        <row r="94">
          <cell r="X94">
            <v>0</v>
          </cell>
        </row>
        <row r="95">
          <cell r="X95">
            <v>0</v>
          </cell>
        </row>
        <row r="96">
          <cell r="X96">
            <v>0</v>
          </cell>
        </row>
        <row r="97">
          <cell r="X97">
            <v>0</v>
          </cell>
        </row>
        <row r="98">
          <cell r="X98">
            <v>0</v>
          </cell>
        </row>
        <row r="99">
          <cell r="X99">
            <v>0</v>
          </cell>
        </row>
        <row r="100">
          <cell r="X100">
            <v>0</v>
          </cell>
        </row>
        <row r="101">
          <cell r="X101">
            <v>0</v>
          </cell>
        </row>
        <row r="102">
          <cell r="X102">
            <v>0</v>
          </cell>
        </row>
        <row r="103">
          <cell r="X103">
            <v>0</v>
          </cell>
        </row>
        <row r="104">
          <cell r="X104">
            <v>0</v>
          </cell>
        </row>
        <row r="105">
          <cell r="X105">
            <v>-132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 _ССС"/>
      <sheetName val="Эндоскопия"/>
      <sheetName val="COVID-19"/>
      <sheetName val="Патолого.исслед."/>
      <sheetName val="КТ_анализ"/>
      <sheetName val="МРТ_анализ "/>
      <sheetName val="Коронарография"/>
      <sheetName val="Свод (2)"/>
      <sheetName val="Свод (3)"/>
    </sheetNames>
    <sheetDataSet>
      <sheetData sheetId="0">
        <row r="17">
          <cell r="S17">
            <v>0</v>
          </cell>
        </row>
        <row r="18">
          <cell r="S18">
            <v>910</v>
          </cell>
        </row>
        <row r="19">
          <cell r="S19">
            <v>0</v>
          </cell>
        </row>
        <row r="20">
          <cell r="S20">
            <v>0</v>
          </cell>
        </row>
        <row r="21">
          <cell r="S21">
            <v>0</v>
          </cell>
        </row>
        <row r="23">
          <cell r="S23">
            <v>0</v>
          </cell>
        </row>
        <row r="24">
          <cell r="S24">
            <v>0</v>
          </cell>
        </row>
        <row r="25">
          <cell r="S25">
            <v>0</v>
          </cell>
        </row>
        <row r="26">
          <cell r="S26">
            <v>0</v>
          </cell>
        </row>
        <row r="27">
          <cell r="S27">
            <v>0</v>
          </cell>
        </row>
        <row r="28">
          <cell r="S28">
            <v>0</v>
          </cell>
        </row>
        <row r="30">
          <cell r="S30">
            <v>0</v>
          </cell>
        </row>
        <row r="31">
          <cell r="S31">
            <v>0</v>
          </cell>
        </row>
        <row r="32">
          <cell r="S32">
            <v>0</v>
          </cell>
        </row>
        <row r="34">
          <cell r="S34">
            <v>0</v>
          </cell>
        </row>
        <row r="35">
          <cell r="S35">
            <v>0</v>
          </cell>
        </row>
        <row r="36">
          <cell r="S36">
            <v>0</v>
          </cell>
        </row>
        <row r="37">
          <cell r="S37">
            <v>0</v>
          </cell>
        </row>
        <row r="38">
          <cell r="S38">
            <v>0</v>
          </cell>
        </row>
        <row r="39">
          <cell r="S39">
            <v>78</v>
          </cell>
        </row>
        <row r="40">
          <cell r="S40">
            <v>0</v>
          </cell>
        </row>
        <row r="41">
          <cell r="S41">
            <v>0</v>
          </cell>
        </row>
        <row r="42">
          <cell r="S42">
            <v>0</v>
          </cell>
        </row>
        <row r="43">
          <cell r="S43">
            <v>0</v>
          </cell>
        </row>
        <row r="44">
          <cell r="S44">
            <v>0</v>
          </cell>
        </row>
        <row r="45">
          <cell r="S45">
            <v>0</v>
          </cell>
        </row>
        <row r="46">
          <cell r="S46">
            <v>0</v>
          </cell>
        </row>
        <row r="47">
          <cell r="S47">
            <v>-1484</v>
          </cell>
        </row>
        <row r="48">
          <cell r="S48">
            <v>0</v>
          </cell>
        </row>
        <row r="49">
          <cell r="S49">
            <v>0</v>
          </cell>
        </row>
        <row r="50">
          <cell r="S50">
            <v>0</v>
          </cell>
        </row>
        <row r="51">
          <cell r="S51">
            <v>0</v>
          </cell>
        </row>
        <row r="52">
          <cell r="S52">
            <v>0</v>
          </cell>
        </row>
        <row r="53">
          <cell r="S53">
            <v>0</v>
          </cell>
        </row>
        <row r="54">
          <cell r="S54">
            <v>0</v>
          </cell>
        </row>
        <row r="55">
          <cell r="S55">
            <v>0</v>
          </cell>
        </row>
        <row r="56">
          <cell r="S56">
            <v>0</v>
          </cell>
        </row>
        <row r="57">
          <cell r="S57">
            <v>0</v>
          </cell>
        </row>
        <row r="58">
          <cell r="S58">
            <v>0</v>
          </cell>
        </row>
        <row r="61">
          <cell r="S61">
            <v>0</v>
          </cell>
        </row>
        <row r="63">
          <cell r="S63">
            <v>0</v>
          </cell>
        </row>
        <row r="64">
          <cell r="S64">
            <v>0</v>
          </cell>
        </row>
        <row r="65">
          <cell r="S65">
            <v>0</v>
          </cell>
        </row>
        <row r="66">
          <cell r="S66">
            <v>0</v>
          </cell>
        </row>
        <row r="67">
          <cell r="S67">
            <v>0</v>
          </cell>
        </row>
        <row r="69">
          <cell r="S69">
            <v>0</v>
          </cell>
        </row>
        <row r="70">
          <cell r="S70">
            <v>0</v>
          </cell>
        </row>
        <row r="71">
          <cell r="S71">
            <v>0</v>
          </cell>
        </row>
        <row r="72">
          <cell r="S72">
            <v>417</v>
          </cell>
        </row>
        <row r="73">
          <cell r="S73">
            <v>0</v>
          </cell>
        </row>
        <row r="74">
          <cell r="S74">
            <v>0</v>
          </cell>
        </row>
        <row r="75">
          <cell r="S75">
            <v>0</v>
          </cell>
        </row>
        <row r="76">
          <cell r="S76">
            <v>0</v>
          </cell>
        </row>
        <row r="77">
          <cell r="S77">
            <v>0</v>
          </cell>
        </row>
        <row r="78">
          <cell r="S78">
            <v>0</v>
          </cell>
        </row>
        <row r="79">
          <cell r="S79">
            <v>0</v>
          </cell>
        </row>
        <row r="80">
          <cell r="S80">
            <v>0</v>
          </cell>
        </row>
        <row r="81">
          <cell r="S81">
            <v>0</v>
          </cell>
        </row>
        <row r="82">
          <cell r="S82">
            <v>0</v>
          </cell>
        </row>
        <row r="83">
          <cell r="S83">
            <v>0</v>
          </cell>
        </row>
        <row r="84">
          <cell r="S84">
            <v>0</v>
          </cell>
        </row>
        <row r="85">
          <cell r="S85">
            <v>0</v>
          </cell>
        </row>
        <row r="86">
          <cell r="S86">
            <v>0</v>
          </cell>
        </row>
        <row r="87">
          <cell r="S87">
            <v>0</v>
          </cell>
        </row>
        <row r="88">
          <cell r="S88">
            <v>0</v>
          </cell>
        </row>
        <row r="89">
          <cell r="S89">
            <v>0</v>
          </cell>
        </row>
        <row r="90">
          <cell r="S90">
            <v>0</v>
          </cell>
        </row>
        <row r="91">
          <cell r="S91">
            <v>0</v>
          </cell>
        </row>
        <row r="92">
          <cell r="S92">
            <v>0</v>
          </cell>
        </row>
        <row r="93">
          <cell r="S93">
            <v>0</v>
          </cell>
        </row>
        <row r="94">
          <cell r="S94">
            <v>0</v>
          </cell>
        </row>
        <row r="95">
          <cell r="S95">
            <v>0</v>
          </cell>
        </row>
        <row r="96">
          <cell r="S96">
            <v>0</v>
          </cell>
        </row>
        <row r="97">
          <cell r="S97">
            <v>0</v>
          </cell>
        </row>
        <row r="98">
          <cell r="S98">
            <v>0</v>
          </cell>
        </row>
        <row r="99">
          <cell r="S99">
            <v>0</v>
          </cell>
        </row>
        <row r="100">
          <cell r="S100">
            <v>0</v>
          </cell>
        </row>
        <row r="101">
          <cell r="S101">
            <v>0</v>
          </cell>
        </row>
        <row r="102">
          <cell r="S102">
            <v>0</v>
          </cell>
        </row>
        <row r="103">
          <cell r="S103">
            <v>0</v>
          </cell>
        </row>
        <row r="104">
          <cell r="S104">
            <v>0</v>
          </cell>
        </row>
        <row r="105">
          <cell r="S105">
            <v>79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_КСГ_был 07 "/>
      <sheetName val="Изменения КС КСГ"/>
      <sheetName val="новые  КС КСГ "/>
    </sheetNames>
    <sheetDataSet>
      <sheetData sheetId="0"/>
      <sheetData sheetId="1">
        <row r="17">
          <cell r="E17">
            <v>0</v>
          </cell>
          <cell r="F17">
            <v>0</v>
          </cell>
          <cell r="H17">
            <v>0</v>
          </cell>
          <cell r="I17">
            <v>0</v>
          </cell>
          <cell r="T17">
            <v>0</v>
          </cell>
          <cell r="W17">
            <v>0</v>
          </cell>
          <cell r="AD17">
            <v>0</v>
          </cell>
          <cell r="AK17">
            <v>0</v>
          </cell>
          <cell r="AP17">
            <v>0</v>
          </cell>
          <cell r="AR17">
            <v>0</v>
          </cell>
          <cell r="AV17">
            <v>0</v>
          </cell>
          <cell r="BG17">
            <v>0</v>
          </cell>
          <cell r="BO17">
            <v>0</v>
          </cell>
          <cell r="BT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X17">
            <v>0</v>
          </cell>
          <cell r="DB17">
            <v>0</v>
          </cell>
          <cell r="DV17">
            <v>0</v>
          </cell>
          <cell r="EI17">
            <v>0</v>
          </cell>
          <cell r="EQ17">
            <v>0</v>
          </cell>
          <cell r="EU17">
            <v>0</v>
          </cell>
          <cell r="HW17">
            <v>0</v>
          </cell>
          <cell r="IH17">
            <v>0</v>
          </cell>
          <cell r="IR17">
            <v>0</v>
          </cell>
          <cell r="IW17">
            <v>0</v>
          </cell>
          <cell r="JD17">
            <v>0</v>
          </cell>
          <cell r="JI17">
            <v>0</v>
          </cell>
          <cell r="JV17">
            <v>0</v>
          </cell>
          <cell r="JX17">
            <v>0</v>
          </cell>
          <cell r="KM17">
            <v>0</v>
          </cell>
          <cell r="KS17">
            <v>0</v>
          </cell>
          <cell r="LG17">
            <v>0</v>
          </cell>
          <cell r="LW17">
            <v>0</v>
          </cell>
          <cell r="MQ17">
            <v>0</v>
          </cell>
          <cell r="NK17">
            <v>0</v>
          </cell>
          <cell r="NT17">
            <v>0</v>
          </cell>
          <cell r="NZ17">
            <v>0</v>
          </cell>
          <cell r="OJ17">
            <v>0</v>
          </cell>
          <cell r="QA17">
            <v>0</v>
          </cell>
          <cell r="RB17">
            <v>0</v>
          </cell>
        </row>
        <row r="18">
          <cell r="E18">
            <v>0</v>
          </cell>
          <cell r="F18">
            <v>0</v>
          </cell>
          <cell r="H18">
            <v>0</v>
          </cell>
          <cell r="I18">
            <v>0</v>
          </cell>
          <cell r="T18">
            <v>0</v>
          </cell>
          <cell r="W18">
            <v>0</v>
          </cell>
          <cell r="AD18">
            <v>0</v>
          </cell>
          <cell r="AK18">
            <v>0</v>
          </cell>
          <cell r="AP18">
            <v>0</v>
          </cell>
          <cell r="AR18">
            <v>0</v>
          </cell>
          <cell r="AV18">
            <v>0</v>
          </cell>
          <cell r="BG18">
            <v>0</v>
          </cell>
          <cell r="BO18">
            <v>0</v>
          </cell>
          <cell r="BT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X18">
            <v>0</v>
          </cell>
          <cell r="DB18">
            <v>0</v>
          </cell>
          <cell r="DV18">
            <v>0</v>
          </cell>
          <cell r="EI18">
            <v>0</v>
          </cell>
          <cell r="EQ18">
            <v>0</v>
          </cell>
          <cell r="EU18">
            <v>0</v>
          </cell>
          <cell r="HW18">
            <v>0</v>
          </cell>
          <cell r="IH18">
            <v>0</v>
          </cell>
          <cell r="IR18">
            <v>0</v>
          </cell>
          <cell r="IW18">
            <v>0</v>
          </cell>
          <cell r="JD18">
            <v>0</v>
          </cell>
          <cell r="JI18">
            <v>0</v>
          </cell>
          <cell r="JV18">
            <v>0</v>
          </cell>
          <cell r="JX18">
            <v>0</v>
          </cell>
          <cell r="KM18">
            <v>0</v>
          </cell>
          <cell r="KS18">
            <v>0</v>
          </cell>
          <cell r="LG18">
            <v>0</v>
          </cell>
          <cell r="LW18">
            <v>0</v>
          </cell>
          <cell r="MQ18">
            <v>0</v>
          </cell>
          <cell r="NK18">
            <v>0</v>
          </cell>
          <cell r="NT18">
            <v>0</v>
          </cell>
          <cell r="NZ18">
            <v>0</v>
          </cell>
          <cell r="OJ18">
            <v>0</v>
          </cell>
          <cell r="QA18">
            <v>0</v>
          </cell>
          <cell r="RB18">
            <v>0</v>
          </cell>
        </row>
        <row r="19">
          <cell r="E19">
            <v>0</v>
          </cell>
          <cell r="F19">
            <v>0</v>
          </cell>
          <cell r="H19">
            <v>0</v>
          </cell>
          <cell r="I19">
            <v>0</v>
          </cell>
          <cell r="T19">
            <v>0</v>
          </cell>
          <cell r="W19">
            <v>0</v>
          </cell>
          <cell r="AD19">
            <v>0</v>
          </cell>
          <cell r="AK19">
            <v>0</v>
          </cell>
          <cell r="AP19">
            <v>0</v>
          </cell>
          <cell r="AR19">
            <v>0</v>
          </cell>
          <cell r="AV19">
            <v>0</v>
          </cell>
          <cell r="BG19">
            <v>0</v>
          </cell>
          <cell r="BO19">
            <v>0</v>
          </cell>
          <cell r="BT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X19">
            <v>0</v>
          </cell>
          <cell r="DB19">
            <v>0</v>
          </cell>
          <cell r="DV19">
            <v>0</v>
          </cell>
          <cell r="EI19">
            <v>0</v>
          </cell>
          <cell r="EQ19">
            <v>0</v>
          </cell>
          <cell r="EU19">
            <v>0</v>
          </cell>
          <cell r="HW19">
            <v>0</v>
          </cell>
          <cell r="IH19">
            <v>0</v>
          </cell>
          <cell r="IR19">
            <v>0</v>
          </cell>
          <cell r="IW19">
            <v>0</v>
          </cell>
          <cell r="JD19">
            <v>0</v>
          </cell>
          <cell r="JI19">
            <v>0</v>
          </cell>
          <cell r="JV19">
            <v>0</v>
          </cell>
          <cell r="JX19">
            <v>0</v>
          </cell>
          <cell r="KM19">
            <v>0</v>
          </cell>
          <cell r="KS19">
            <v>0</v>
          </cell>
          <cell r="LG19">
            <v>0</v>
          </cell>
          <cell r="LW19">
            <v>0</v>
          </cell>
          <cell r="MQ19">
            <v>0</v>
          </cell>
          <cell r="NK19">
            <v>0</v>
          </cell>
          <cell r="NT19">
            <v>0</v>
          </cell>
          <cell r="NZ19">
            <v>0</v>
          </cell>
          <cell r="OJ19">
            <v>0</v>
          </cell>
          <cell r="QA19">
            <v>0</v>
          </cell>
          <cell r="RB19">
            <v>0</v>
          </cell>
        </row>
        <row r="20">
          <cell r="E20">
            <v>0</v>
          </cell>
          <cell r="F20">
            <v>0</v>
          </cell>
          <cell r="H20">
            <v>0</v>
          </cell>
          <cell r="I20">
            <v>0</v>
          </cell>
          <cell r="T20">
            <v>0</v>
          </cell>
          <cell r="W20">
            <v>0</v>
          </cell>
          <cell r="AD20">
            <v>0</v>
          </cell>
          <cell r="AK20">
            <v>0</v>
          </cell>
          <cell r="AP20">
            <v>0</v>
          </cell>
          <cell r="AR20">
            <v>0</v>
          </cell>
          <cell r="AV20">
            <v>0</v>
          </cell>
          <cell r="BG20">
            <v>0</v>
          </cell>
          <cell r="BO20">
            <v>0</v>
          </cell>
          <cell r="BT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X20">
            <v>0</v>
          </cell>
          <cell r="DB20">
            <v>0</v>
          </cell>
          <cell r="DV20">
            <v>0</v>
          </cell>
          <cell r="EI20">
            <v>0</v>
          </cell>
          <cell r="EQ20">
            <v>0</v>
          </cell>
          <cell r="EU20">
            <v>0</v>
          </cell>
          <cell r="HW20">
            <v>0</v>
          </cell>
          <cell r="IH20">
            <v>0</v>
          </cell>
          <cell r="IR20">
            <v>0</v>
          </cell>
          <cell r="IW20">
            <v>0</v>
          </cell>
          <cell r="JD20">
            <v>0</v>
          </cell>
          <cell r="JI20">
            <v>0</v>
          </cell>
          <cell r="JV20">
            <v>0</v>
          </cell>
          <cell r="JX20">
            <v>0</v>
          </cell>
          <cell r="KM20">
            <v>0</v>
          </cell>
          <cell r="KS20">
            <v>0</v>
          </cell>
          <cell r="LG20">
            <v>0</v>
          </cell>
          <cell r="LW20">
            <v>0</v>
          </cell>
          <cell r="MQ20">
            <v>0</v>
          </cell>
          <cell r="NK20">
            <v>0</v>
          </cell>
          <cell r="NT20">
            <v>0</v>
          </cell>
          <cell r="NZ20">
            <v>0</v>
          </cell>
          <cell r="OJ20">
            <v>0</v>
          </cell>
          <cell r="QA20">
            <v>0</v>
          </cell>
          <cell r="RB20">
            <v>0</v>
          </cell>
        </row>
        <row r="21">
          <cell r="E21">
            <v>0</v>
          </cell>
          <cell r="F21">
            <v>0</v>
          </cell>
          <cell r="H21">
            <v>0</v>
          </cell>
          <cell r="I21">
            <v>0</v>
          </cell>
          <cell r="T21">
            <v>0</v>
          </cell>
          <cell r="W21">
            <v>0</v>
          </cell>
          <cell r="AD21">
            <v>0</v>
          </cell>
          <cell r="AK21">
            <v>0</v>
          </cell>
          <cell r="AP21">
            <v>0</v>
          </cell>
          <cell r="AR21">
            <v>0</v>
          </cell>
          <cell r="AV21">
            <v>0</v>
          </cell>
          <cell r="BG21">
            <v>0</v>
          </cell>
          <cell r="BO21">
            <v>0</v>
          </cell>
          <cell r="BT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X21">
            <v>0</v>
          </cell>
          <cell r="DB21">
            <v>0</v>
          </cell>
          <cell r="DV21">
            <v>0</v>
          </cell>
          <cell r="EI21">
            <v>0</v>
          </cell>
          <cell r="EQ21">
            <v>0</v>
          </cell>
          <cell r="EU21">
            <v>0</v>
          </cell>
          <cell r="HW21">
            <v>0</v>
          </cell>
          <cell r="IH21">
            <v>0</v>
          </cell>
          <cell r="IR21">
            <v>0</v>
          </cell>
          <cell r="IW21">
            <v>0</v>
          </cell>
          <cell r="JD21">
            <v>0</v>
          </cell>
          <cell r="JI21">
            <v>0</v>
          </cell>
          <cell r="JV21">
            <v>0</v>
          </cell>
          <cell r="JX21">
            <v>0</v>
          </cell>
          <cell r="KM21">
            <v>0</v>
          </cell>
          <cell r="KS21">
            <v>0</v>
          </cell>
          <cell r="LG21">
            <v>0</v>
          </cell>
          <cell r="LW21">
            <v>0</v>
          </cell>
          <cell r="MQ21">
            <v>0</v>
          </cell>
          <cell r="NK21">
            <v>0</v>
          </cell>
          <cell r="NT21">
            <v>0</v>
          </cell>
          <cell r="NZ21">
            <v>0</v>
          </cell>
          <cell r="OJ21">
            <v>0</v>
          </cell>
          <cell r="QA21">
            <v>0</v>
          </cell>
          <cell r="RB21">
            <v>0</v>
          </cell>
        </row>
        <row r="23">
          <cell r="E23">
            <v>0</v>
          </cell>
          <cell r="F23">
            <v>0</v>
          </cell>
          <cell r="H23">
            <v>0</v>
          </cell>
          <cell r="I23">
            <v>0</v>
          </cell>
          <cell r="T23">
            <v>0</v>
          </cell>
          <cell r="W23">
            <v>0</v>
          </cell>
          <cell r="AD23">
            <v>0</v>
          </cell>
          <cell r="AK23">
            <v>0</v>
          </cell>
          <cell r="AP23">
            <v>0</v>
          </cell>
          <cell r="AR23">
            <v>0</v>
          </cell>
          <cell r="AV23">
            <v>0</v>
          </cell>
          <cell r="BG23">
            <v>0</v>
          </cell>
          <cell r="BO23">
            <v>0</v>
          </cell>
          <cell r="BT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X23">
            <v>0</v>
          </cell>
          <cell r="DB23">
            <v>0</v>
          </cell>
          <cell r="DV23">
            <v>0</v>
          </cell>
          <cell r="EI23">
            <v>0</v>
          </cell>
          <cell r="EQ23">
            <v>0</v>
          </cell>
          <cell r="EU23">
            <v>0</v>
          </cell>
          <cell r="HW23">
            <v>0</v>
          </cell>
          <cell r="IH23">
            <v>0</v>
          </cell>
          <cell r="IR23">
            <v>0</v>
          </cell>
          <cell r="IW23">
            <v>0</v>
          </cell>
          <cell r="JD23">
            <v>0</v>
          </cell>
          <cell r="JI23">
            <v>0</v>
          </cell>
          <cell r="JV23">
            <v>0</v>
          </cell>
          <cell r="JX23">
            <v>0</v>
          </cell>
          <cell r="KM23">
            <v>0</v>
          </cell>
          <cell r="KS23">
            <v>0</v>
          </cell>
          <cell r="LG23">
            <v>0</v>
          </cell>
          <cell r="LW23">
            <v>0</v>
          </cell>
          <cell r="MQ23">
            <v>0</v>
          </cell>
          <cell r="NK23">
            <v>0</v>
          </cell>
          <cell r="NT23">
            <v>0</v>
          </cell>
          <cell r="NZ23">
            <v>0</v>
          </cell>
          <cell r="OJ23">
            <v>0</v>
          </cell>
          <cell r="QA23">
            <v>0</v>
          </cell>
          <cell r="RB23">
            <v>0</v>
          </cell>
        </row>
        <row r="24">
          <cell r="E24">
            <v>0</v>
          </cell>
          <cell r="F24">
            <v>0</v>
          </cell>
          <cell r="H24">
            <v>0</v>
          </cell>
          <cell r="I24">
            <v>0</v>
          </cell>
          <cell r="T24">
            <v>0</v>
          </cell>
          <cell r="W24">
            <v>0</v>
          </cell>
          <cell r="AD24">
            <v>0</v>
          </cell>
          <cell r="AK24">
            <v>0</v>
          </cell>
          <cell r="AP24">
            <v>0</v>
          </cell>
          <cell r="AR24">
            <v>0</v>
          </cell>
          <cell r="AV24">
            <v>0</v>
          </cell>
          <cell r="BG24">
            <v>0</v>
          </cell>
          <cell r="BO24">
            <v>0</v>
          </cell>
          <cell r="BT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X24">
            <v>0</v>
          </cell>
          <cell r="DB24">
            <v>0</v>
          </cell>
          <cell r="DV24">
            <v>0</v>
          </cell>
          <cell r="EI24">
            <v>0</v>
          </cell>
          <cell r="EQ24">
            <v>0</v>
          </cell>
          <cell r="EU24">
            <v>0</v>
          </cell>
          <cell r="HW24">
            <v>0</v>
          </cell>
          <cell r="IH24">
            <v>0</v>
          </cell>
          <cell r="IR24">
            <v>0</v>
          </cell>
          <cell r="IW24">
            <v>0</v>
          </cell>
          <cell r="JD24">
            <v>0</v>
          </cell>
          <cell r="JI24">
            <v>0</v>
          </cell>
          <cell r="JV24">
            <v>0</v>
          </cell>
          <cell r="JX24">
            <v>0</v>
          </cell>
          <cell r="KM24">
            <v>0</v>
          </cell>
          <cell r="KS24">
            <v>0</v>
          </cell>
          <cell r="LG24">
            <v>0</v>
          </cell>
          <cell r="LW24">
            <v>0</v>
          </cell>
          <cell r="MQ24">
            <v>0</v>
          </cell>
          <cell r="NK24">
            <v>0</v>
          </cell>
          <cell r="NT24">
            <v>0</v>
          </cell>
          <cell r="NZ24">
            <v>0</v>
          </cell>
          <cell r="OJ24">
            <v>0</v>
          </cell>
          <cell r="QA24">
            <v>0</v>
          </cell>
          <cell r="RB24">
            <v>0</v>
          </cell>
        </row>
        <row r="25">
          <cell r="E25">
            <v>0</v>
          </cell>
          <cell r="F25">
            <v>0</v>
          </cell>
          <cell r="H25">
            <v>0</v>
          </cell>
          <cell r="I25">
            <v>0</v>
          </cell>
          <cell r="T25">
            <v>0</v>
          </cell>
          <cell r="W25">
            <v>0</v>
          </cell>
          <cell r="AD25">
            <v>0</v>
          </cell>
          <cell r="AK25">
            <v>0</v>
          </cell>
          <cell r="AP25">
            <v>0</v>
          </cell>
          <cell r="AR25">
            <v>0</v>
          </cell>
          <cell r="AV25">
            <v>0</v>
          </cell>
          <cell r="BG25">
            <v>0</v>
          </cell>
          <cell r="BO25">
            <v>0</v>
          </cell>
          <cell r="BT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X25">
            <v>0</v>
          </cell>
          <cell r="DB25">
            <v>0</v>
          </cell>
          <cell r="DV25">
            <v>0</v>
          </cell>
          <cell r="EI25">
            <v>0</v>
          </cell>
          <cell r="EQ25">
            <v>0</v>
          </cell>
          <cell r="EU25">
            <v>0</v>
          </cell>
          <cell r="HW25">
            <v>0</v>
          </cell>
          <cell r="IH25">
            <v>0</v>
          </cell>
          <cell r="IR25">
            <v>0</v>
          </cell>
          <cell r="IW25">
            <v>0</v>
          </cell>
          <cell r="JD25">
            <v>0</v>
          </cell>
          <cell r="JI25">
            <v>0</v>
          </cell>
          <cell r="JV25">
            <v>0</v>
          </cell>
          <cell r="JX25">
            <v>0</v>
          </cell>
          <cell r="KM25">
            <v>0</v>
          </cell>
          <cell r="KS25">
            <v>0</v>
          </cell>
          <cell r="LG25">
            <v>0</v>
          </cell>
          <cell r="LW25">
            <v>0</v>
          </cell>
          <cell r="MQ25">
            <v>0</v>
          </cell>
          <cell r="NK25">
            <v>0</v>
          </cell>
          <cell r="NT25">
            <v>0</v>
          </cell>
          <cell r="NZ25">
            <v>0</v>
          </cell>
          <cell r="OJ25">
            <v>0</v>
          </cell>
          <cell r="QA25">
            <v>0</v>
          </cell>
          <cell r="RB25">
            <v>0</v>
          </cell>
        </row>
        <row r="26">
          <cell r="E26">
            <v>0</v>
          </cell>
          <cell r="F26">
            <v>0</v>
          </cell>
          <cell r="H26">
            <v>0</v>
          </cell>
          <cell r="I26">
            <v>0</v>
          </cell>
          <cell r="T26">
            <v>0</v>
          </cell>
          <cell r="W26">
            <v>0</v>
          </cell>
          <cell r="AD26">
            <v>0</v>
          </cell>
          <cell r="AK26">
            <v>0</v>
          </cell>
          <cell r="AP26">
            <v>0</v>
          </cell>
          <cell r="AR26">
            <v>0</v>
          </cell>
          <cell r="AV26">
            <v>0</v>
          </cell>
          <cell r="BG26">
            <v>0</v>
          </cell>
          <cell r="BO26">
            <v>0</v>
          </cell>
          <cell r="BT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X26">
            <v>0</v>
          </cell>
          <cell r="DB26">
            <v>0</v>
          </cell>
          <cell r="DV26">
            <v>0</v>
          </cell>
          <cell r="EI26">
            <v>0</v>
          </cell>
          <cell r="EQ26">
            <v>0</v>
          </cell>
          <cell r="EU26">
            <v>0</v>
          </cell>
          <cell r="HW26">
            <v>0</v>
          </cell>
          <cell r="IH26">
            <v>0</v>
          </cell>
          <cell r="IR26">
            <v>0</v>
          </cell>
          <cell r="IW26">
            <v>0</v>
          </cell>
          <cell r="JD26">
            <v>0</v>
          </cell>
          <cell r="JI26">
            <v>0</v>
          </cell>
          <cell r="JV26">
            <v>0</v>
          </cell>
          <cell r="JX26">
            <v>0</v>
          </cell>
          <cell r="KM26">
            <v>0</v>
          </cell>
          <cell r="KS26">
            <v>0</v>
          </cell>
          <cell r="LG26">
            <v>0</v>
          </cell>
          <cell r="LW26">
            <v>0</v>
          </cell>
          <cell r="MQ26">
            <v>0</v>
          </cell>
          <cell r="NK26">
            <v>0</v>
          </cell>
          <cell r="NT26">
            <v>0</v>
          </cell>
          <cell r="NZ26">
            <v>0</v>
          </cell>
          <cell r="OJ26">
            <v>0</v>
          </cell>
          <cell r="QA26">
            <v>0</v>
          </cell>
          <cell r="RB26">
            <v>0</v>
          </cell>
        </row>
        <row r="27">
          <cell r="E27">
            <v>0</v>
          </cell>
          <cell r="F27">
            <v>0</v>
          </cell>
          <cell r="H27">
            <v>0</v>
          </cell>
          <cell r="I27">
            <v>0</v>
          </cell>
          <cell r="T27">
            <v>0</v>
          </cell>
          <cell r="W27">
            <v>0</v>
          </cell>
          <cell r="AD27">
            <v>0</v>
          </cell>
          <cell r="AK27">
            <v>0</v>
          </cell>
          <cell r="AP27">
            <v>0</v>
          </cell>
          <cell r="AR27">
            <v>0</v>
          </cell>
          <cell r="AV27">
            <v>0</v>
          </cell>
          <cell r="BG27">
            <v>0</v>
          </cell>
          <cell r="BO27">
            <v>0</v>
          </cell>
          <cell r="BT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X27">
            <v>0</v>
          </cell>
          <cell r="DB27">
            <v>0</v>
          </cell>
          <cell r="DV27">
            <v>0</v>
          </cell>
          <cell r="EI27">
            <v>0</v>
          </cell>
          <cell r="EQ27">
            <v>0</v>
          </cell>
          <cell r="EU27">
            <v>0</v>
          </cell>
          <cell r="HW27">
            <v>0</v>
          </cell>
          <cell r="IH27">
            <v>0</v>
          </cell>
          <cell r="IR27">
            <v>0</v>
          </cell>
          <cell r="IW27">
            <v>0</v>
          </cell>
          <cell r="JD27">
            <v>0</v>
          </cell>
          <cell r="JI27">
            <v>0</v>
          </cell>
          <cell r="JV27">
            <v>0</v>
          </cell>
          <cell r="JX27">
            <v>0</v>
          </cell>
          <cell r="KM27">
            <v>0</v>
          </cell>
          <cell r="KS27">
            <v>0</v>
          </cell>
          <cell r="LG27">
            <v>0</v>
          </cell>
          <cell r="LW27">
            <v>0</v>
          </cell>
          <cell r="MQ27">
            <v>0</v>
          </cell>
          <cell r="NK27">
            <v>0</v>
          </cell>
          <cell r="NT27">
            <v>0</v>
          </cell>
          <cell r="NZ27">
            <v>0</v>
          </cell>
          <cell r="OJ27">
            <v>0</v>
          </cell>
          <cell r="QA27">
            <v>0</v>
          </cell>
          <cell r="RB27">
            <v>0</v>
          </cell>
        </row>
        <row r="28">
          <cell r="E28">
            <v>0</v>
          </cell>
          <cell r="F28">
            <v>0</v>
          </cell>
          <cell r="H28">
            <v>0</v>
          </cell>
          <cell r="I28">
            <v>0</v>
          </cell>
          <cell r="T28">
            <v>0</v>
          </cell>
          <cell r="W28">
            <v>0</v>
          </cell>
          <cell r="AD28">
            <v>0</v>
          </cell>
          <cell r="AK28">
            <v>0</v>
          </cell>
          <cell r="AP28">
            <v>0</v>
          </cell>
          <cell r="AR28">
            <v>0</v>
          </cell>
          <cell r="AV28">
            <v>0</v>
          </cell>
          <cell r="BG28">
            <v>0</v>
          </cell>
          <cell r="BO28">
            <v>0</v>
          </cell>
          <cell r="BT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X28">
            <v>0</v>
          </cell>
          <cell r="DB28">
            <v>0</v>
          </cell>
          <cell r="DV28">
            <v>0</v>
          </cell>
          <cell r="EI28">
            <v>0</v>
          </cell>
          <cell r="EQ28">
            <v>0</v>
          </cell>
          <cell r="EU28">
            <v>0</v>
          </cell>
          <cell r="HW28">
            <v>0</v>
          </cell>
          <cell r="IH28">
            <v>0</v>
          </cell>
          <cell r="IR28">
            <v>0</v>
          </cell>
          <cell r="IW28">
            <v>0</v>
          </cell>
          <cell r="JD28">
            <v>0</v>
          </cell>
          <cell r="JI28">
            <v>0</v>
          </cell>
          <cell r="JV28">
            <v>0</v>
          </cell>
          <cell r="JX28">
            <v>0</v>
          </cell>
          <cell r="KM28">
            <v>0</v>
          </cell>
          <cell r="KS28">
            <v>0</v>
          </cell>
          <cell r="LG28">
            <v>0</v>
          </cell>
          <cell r="LW28">
            <v>0</v>
          </cell>
          <cell r="MQ28">
            <v>0</v>
          </cell>
          <cell r="NK28">
            <v>0</v>
          </cell>
          <cell r="NT28">
            <v>0</v>
          </cell>
          <cell r="NZ28">
            <v>0</v>
          </cell>
          <cell r="OJ28">
            <v>0</v>
          </cell>
          <cell r="QA28">
            <v>0</v>
          </cell>
          <cell r="RB28">
            <v>0</v>
          </cell>
        </row>
        <row r="30">
          <cell r="E30">
            <v>0</v>
          </cell>
          <cell r="F30">
            <v>0</v>
          </cell>
          <cell r="H30">
            <v>0</v>
          </cell>
          <cell r="I30">
            <v>0</v>
          </cell>
          <cell r="T30">
            <v>0</v>
          </cell>
          <cell r="AD30">
            <v>0</v>
          </cell>
          <cell r="AK30">
            <v>0</v>
          </cell>
          <cell r="AP30">
            <v>0</v>
          </cell>
          <cell r="AR30">
            <v>0</v>
          </cell>
          <cell r="AV30">
            <v>0</v>
          </cell>
          <cell r="BG30">
            <v>0</v>
          </cell>
          <cell r="BO30">
            <v>0</v>
          </cell>
          <cell r="BT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X30">
            <v>0</v>
          </cell>
          <cell r="DB30">
            <v>0</v>
          </cell>
          <cell r="DV30">
            <v>0</v>
          </cell>
          <cell r="EI30">
            <v>0</v>
          </cell>
          <cell r="EQ30">
            <v>0</v>
          </cell>
          <cell r="EU30">
            <v>0</v>
          </cell>
          <cell r="HW30">
            <v>0</v>
          </cell>
          <cell r="IH30">
            <v>0</v>
          </cell>
          <cell r="IR30">
            <v>0</v>
          </cell>
          <cell r="IW30">
            <v>0</v>
          </cell>
          <cell r="JD30">
            <v>0</v>
          </cell>
          <cell r="JI30">
            <v>0</v>
          </cell>
          <cell r="JV30">
            <v>0</v>
          </cell>
          <cell r="JX30">
            <v>0</v>
          </cell>
          <cell r="KM30">
            <v>0</v>
          </cell>
          <cell r="KS30">
            <v>0</v>
          </cell>
          <cell r="LG30">
            <v>0</v>
          </cell>
          <cell r="LW30">
            <v>0</v>
          </cell>
          <cell r="MQ30">
            <v>0</v>
          </cell>
          <cell r="NK30">
            <v>0</v>
          </cell>
          <cell r="NT30">
            <v>0</v>
          </cell>
          <cell r="NZ30">
            <v>0</v>
          </cell>
          <cell r="OJ30">
            <v>0</v>
          </cell>
          <cell r="QA30">
            <v>0</v>
          </cell>
          <cell r="RB30">
            <v>0</v>
          </cell>
        </row>
        <row r="31">
          <cell r="E31">
            <v>0</v>
          </cell>
          <cell r="F31">
            <v>0</v>
          </cell>
          <cell r="H31">
            <v>0</v>
          </cell>
          <cell r="I31">
            <v>0</v>
          </cell>
          <cell r="T31">
            <v>0</v>
          </cell>
          <cell r="AD31">
            <v>0</v>
          </cell>
          <cell r="AK31">
            <v>0</v>
          </cell>
          <cell r="AP31">
            <v>0</v>
          </cell>
          <cell r="AR31">
            <v>0</v>
          </cell>
          <cell r="AV31">
            <v>0</v>
          </cell>
          <cell r="BG31">
            <v>0</v>
          </cell>
          <cell r="BO31">
            <v>0</v>
          </cell>
          <cell r="BT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X31">
            <v>0</v>
          </cell>
          <cell r="DB31">
            <v>0</v>
          </cell>
          <cell r="DV31">
            <v>0</v>
          </cell>
          <cell r="EI31">
            <v>0</v>
          </cell>
          <cell r="EQ31">
            <v>0</v>
          </cell>
          <cell r="EU31">
            <v>0</v>
          </cell>
          <cell r="HW31">
            <v>0</v>
          </cell>
          <cell r="IH31">
            <v>0</v>
          </cell>
          <cell r="IR31">
            <v>0</v>
          </cell>
          <cell r="IW31">
            <v>0</v>
          </cell>
          <cell r="JD31">
            <v>0</v>
          </cell>
          <cell r="JI31">
            <v>0</v>
          </cell>
          <cell r="JV31">
            <v>0</v>
          </cell>
          <cell r="JX31">
            <v>0</v>
          </cell>
          <cell r="KM31">
            <v>0</v>
          </cell>
          <cell r="KS31">
            <v>0</v>
          </cell>
          <cell r="LG31">
            <v>0</v>
          </cell>
          <cell r="LW31">
            <v>0</v>
          </cell>
          <cell r="MQ31">
            <v>0</v>
          </cell>
          <cell r="NK31">
            <v>0</v>
          </cell>
          <cell r="NT31">
            <v>0</v>
          </cell>
          <cell r="NZ31">
            <v>0</v>
          </cell>
          <cell r="OJ31">
            <v>0</v>
          </cell>
          <cell r="QA31">
            <v>0</v>
          </cell>
          <cell r="RB31">
            <v>0</v>
          </cell>
        </row>
        <row r="32">
          <cell r="E32">
            <v>0</v>
          </cell>
          <cell r="F32">
            <v>0</v>
          </cell>
          <cell r="H32">
            <v>0</v>
          </cell>
          <cell r="I32">
            <v>0</v>
          </cell>
          <cell r="T32">
            <v>0</v>
          </cell>
          <cell r="AD32">
            <v>0</v>
          </cell>
          <cell r="AK32">
            <v>0</v>
          </cell>
          <cell r="AP32">
            <v>0</v>
          </cell>
          <cell r="AR32">
            <v>0</v>
          </cell>
          <cell r="AV32">
            <v>0</v>
          </cell>
          <cell r="BG32">
            <v>0</v>
          </cell>
          <cell r="BO32">
            <v>0</v>
          </cell>
          <cell r="BT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X32">
            <v>0</v>
          </cell>
          <cell r="DB32">
            <v>0</v>
          </cell>
          <cell r="DV32">
            <v>0</v>
          </cell>
          <cell r="EI32">
            <v>0</v>
          </cell>
          <cell r="EQ32">
            <v>0</v>
          </cell>
          <cell r="EU32">
            <v>0</v>
          </cell>
          <cell r="HW32">
            <v>0</v>
          </cell>
          <cell r="IH32">
            <v>0</v>
          </cell>
          <cell r="IR32">
            <v>0</v>
          </cell>
          <cell r="IW32">
            <v>0</v>
          </cell>
          <cell r="JD32">
            <v>0</v>
          </cell>
          <cell r="JI32">
            <v>0</v>
          </cell>
          <cell r="JV32">
            <v>0</v>
          </cell>
          <cell r="JX32">
            <v>0</v>
          </cell>
          <cell r="KM32">
            <v>0</v>
          </cell>
          <cell r="KS32">
            <v>0</v>
          </cell>
          <cell r="LG32">
            <v>0</v>
          </cell>
          <cell r="LW32">
            <v>0</v>
          </cell>
          <cell r="MQ32">
            <v>0</v>
          </cell>
          <cell r="NK32">
            <v>0</v>
          </cell>
          <cell r="NT32">
            <v>0</v>
          </cell>
          <cell r="NZ32">
            <v>0</v>
          </cell>
          <cell r="OJ32">
            <v>0</v>
          </cell>
          <cell r="QA32">
            <v>0</v>
          </cell>
          <cell r="RB32">
            <v>0</v>
          </cell>
        </row>
        <row r="34">
          <cell r="E34">
            <v>0</v>
          </cell>
          <cell r="F34">
            <v>0</v>
          </cell>
          <cell r="H34">
            <v>0</v>
          </cell>
          <cell r="I34">
            <v>0</v>
          </cell>
          <cell r="T34">
            <v>0</v>
          </cell>
          <cell r="W34">
            <v>0</v>
          </cell>
          <cell r="AD34">
            <v>0</v>
          </cell>
          <cell r="AK34">
            <v>0</v>
          </cell>
          <cell r="AP34">
            <v>0</v>
          </cell>
          <cell r="AR34">
            <v>0</v>
          </cell>
          <cell r="AV34">
            <v>0</v>
          </cell>
          <cell r="BG34">
            <v>0</v>
          </cell>
          <cell r="BO34">
            <v>0</v>
          </cell>
          <cell r="BT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X34">
            <v>0</v>
          </cell>
          <cell r="DB34">
            <v>0</v>
          </cell>
          <cell r="DV34">
            <v>0</v>
          </cell>
          <cell r="EI34">
            <v>0</v>
          </cell>
          <cell r="EQ34">
            <v>0</v>
          </cell>
          <cell r="EU34">
            <v>0</v>
          </cell>
          <cell r="HW34">
            <v>0</v>
          </cell>
          <cell r="IH34">
            <v>0</v>
          </cell>
          <cell r="IR34">
            <v>0</v>
          </cell>
          <cell r="IW34">
            <v>0</v>
          </cell>
          <cell r="JD34">
            <v>0</v>
          </cell>
          <cell r="JI34">
            <v>0</v>
          </cell>
          <cell r="JV34">
            <v>0</v>
          </cell>
          <cell r="JX34">
            <v>0</v>
          </cell>
          <cell r="KM34">
            <v>0</v>
          </cell>
          <cell r="KS34">
            <v>0</v>
          </cell>
          <cell r="LG34">
            <v>0</v>
          </cell>
          <cell r="LW34">
            <v>0</v>
          </cell>
          <cell r="MQ34">
            <v>0</v>
          </cell>
          <cell r="NK34">
            <v>0</v>
          </cell>
          <cell r="NT34">
            <v>0</v>
          </cell>
          <cell r="NZ34">
            <v>0</v>
          </cell>
          <cell r="OJ34">
            <v>0</v>
          </cell>
          <cell r="QA34">
            <v>0</v>
          </cell>
          <cell r="RB34">
            <v>0</v>
          </cell>
        </row>
        <row r="35">
          <cell r="E35">
            <v>0</v>
          </cell>
          <cell r="F35">
            <v>0</v>
          </cell>
          <cell r="H35">
            <v>0</v>
          </cell>
          <cell r="I35">
            <v>0</v>
          </cell>
          <cell r="T35">
            <v>0</v>
          </cell>
          <cell r="W35">
            <v>0</v>
          </cell>
          <cell r="AD35">
            <v>0</v>
          </cell>
          <cell r="AK35">
            <v>0</v>
          </cell>
          <cell r="AP35">
            <v>0</v>
          </cell>
          <cell r="AR35">
            <v>0</v>
          </cell>
          <cell r="AV35">
            <v>0</v>
          </cell>
          <cell r="BG35">
            <v>0</v>
          </cell>
          <cell r="BO35">
            <v>0</v>
          </cell>
          <cell r="BT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X35">
            <v>0</v>
          </cell>
          <cell r="DB35">
            <v>0</v>
          </cell>
          <cell r="DV35">
            <v>0</v>
          </cell>
          <cell r="EI35">
            <v>0</v>
          </cell>
          <cell r="EQ35">
            <v>0</v>
          </cell>
          <cell r="EU35">
            <v>0</v>
          </cell>
          <cell r="HW35">
            <v>0</v>
          </cell>
          <cell r="IH35">
            <v>0</v>
          </cell>
          <cell r="IR35">
            <v>0</v>
          </cell>
          <cell r="IW35">
            <v>0</v>
          </cell>
          <cell r="JD35">
            <v>0</v>
          </cell>
          <cell r="JI35">
            <v>0</v>
          </cell>
          <cell r="JV35">
            <v>0</v>
          </cell>
          <cell r="JX35">
            <v>0</v>
          </cell>
          <cell r="KM35">
            <v>0</v>
          </cell>
          <cell r="KS35">
            <v>0</v>
          </cell>
          <cell r="LG35">
            <v>0</v>
          </cell>
          <cell r="LW35">
            <v>0</v>
          </cell>
          <cell r="MQ35">
            <v>0</v>
          </cell>
          <cell r="NK35">
            <v>0</v>
          </cell>
          <cell r="NT35">
            <v>0</v>
          </cell>
          <cell r="NZ35">
            <v>0</v>
          </cell>
          <cell r="OJ35">
            <v>0</v>
          </cell>
          <cell r="QA35">
            <v>0</v>
          </cell>
          <cell r="RB35">
            <v>0</v>
          </cell>
        </row>
        <row r="36">
          <cell r="E36">
            <v>0</v>
          </cell>
          <cell r="F36">
            <v>0</v>
          </cell>
          <cell r="H36">
            <v>0</v>
          </cell>
          <cell r="I36">
            <v>0</v>
          </cell>
          <cell r="T36">
            <v>0</v>
          </cell>
          <cell r="W36">
            <v>0</v>
          </cell>
          <cell r="AD36">
            <v>0</v>
          </cell>
          <cell r="AK36">
            <v>0</v>
          </cell>
          <cell r="AP36">
            <v>0</v>
          </cell>
          <cell r="AR36">
            <v>0</v>
          </cell>
          <cell r="AV36">
            <v>0</v>
          </cell>
          <cell r="BG36">
            <v>0</v>
          </cell>
          <cell r="BO36">
            <v>0</v>
          </cell>
          <cell r="BT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X36">
            <v>0</v>
          </cell>
          <cell r="DB36">
            <v>0</v>
          </cell>
          <cell r="DV36">
            <v>0</v>
          </cell>
          <cell r="EI36">
            <v>0</v>
          </cell>
          <cell r="EQ36">
            <v>0</v>
          </cell>
          <cell r="EU36">
            <v>0</v>
          </cell>
          <cell r="HW36">
            <v>0</v>
          </cell>
          <cell r="IH36">
            <v>0</v>
          </cell>
          <cell r="IR36">
            <v>0</v>
          </cell>
          <cell r="IW36">
            <v>0</v>
          </cell>
          <cell r="JD36">
            <v>0</v>
          </cell>
          <cell r="JI36">
            <v>0</v>
          </cell>
          <cell r="JV36">
            <v>0</v>
          </cell>
          <cell r="JX36">
            <v>0</v>
          </cell>
          <cell r="KM36">
            <v>0</v>
          </cell>
          <cell r="KS36">
            <v>0</v>
          </cell>
          <cell r="LG36">
            <v>0</v>
          </cell>
          <cell r="LW36">
            <v>0</v>
          </cell>
          <cell r="MQ36">
            <v>0</v>
          </cell>
          <cell r="NK36">
            <v>0</v>
          </cell>
          <cell r="NT36">
            <v>0</v>
          </cell>
          <cell r="NZ36">
            <v>0</v>
          </cell>
          <cell r="OJ36">
            <v>0</v>
          </cell>
          <cell r="QA36">
            <v>0</v>
          </cell>
          <cell r="RB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  <cell r="I37">
            <v>0</v>
          </cell>
          <cell r="T37">
            <v>0</v>
          </cell>
          <cell r="W37">
            <v>0</v>
          </cell>
          <cell r="AD37">
            <v>0</v>
          </cell>
          <cell r="AK37">
            <v>0</v>
          </cell>
          <cell r="AP37">
            <v>0</v>
          </cell>
          <cell r="AR37">
            <v>0</v>
          </cell>
          <cell r="AV37">
            <v>0</v>
          </cell>
          <cell r="BG37">
            <v>0</v>
          </cell>
          <cell r="BO37">
            <v>0</v>
          </cell>
          <cell r="BT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X37">
            <v>0</v>
          </cell>
          <cell r="DB37">
            <v>0</v>
          </cell>
          <cell r="DV37">
            <v>0</v>
          </cell>
          <cell r="EI37">
            <v>0</v>
          </cell>
          <cell r="EQ37">
            <v>0</v>
          </cell>
          <cell r="EU37">
            <v>0</v>
          </cell>
          <cell r="HW37">
            <v>0</v>
          </cell>
          <cell r="IH37">
            <v>0</v>
          </cell>
          <cell r="IR37">
            <v>0</v>
          </cell>
          <cell r="IW37">
            <v>0</v>
          </cell>
          <cell r="JD37">
            <v>0</v>
          </cell>
          <cell r="JI37">
            <v>0</v>
          </cell>
          <cell r="JV37">
            <v>0</v>
          </cell>
          <cell r="JX37">
            <v>0</v>
          </cell>
          <cell r="KM37">
            <v>0</v>
          </cell>
          <cell r="KS37">
            <v>0</v>
          </cell>
          <cell r="LG37">
            <v>0</v>
          </cell>
          <cell r="LW37">
            <v>0</v>
          </cell>
          <cell r="MQ37">
            <v>0</v>
          </cell>
          <cell r="NK37">
            <v>0</v>
          </cell>
          <cell r="NT37">
            <v>0</v>
          </cell>
          <cell r="NZ37">
            <v>0</v>
          </cell>
          <cell r="OJ37">
            <v>0</v>
          </cell>
          <cell r="QA37">
            <v>0</v>
          </cell>
          <cell r="RB37">
            <v>0</v>
          </cell>
        </row>
        <row r="38">
          <cell r="E38">
            <v>0</v>
          </cell>
          <cell r="F38">
            <v>0</v>
          </cell>
          <cell r="H38">
            <v>0</v>
          </cell>
          <cell r="I38">
            <v>0</v>
          </cell>
          <cell r="T38">
            <v>0</v>
          </cell>
          <cell r="W38">
            <v>0</v>
          </cell>
          <cell r="AD38">
            <v>0</v>
          </cell>
          <cell r="AK38">
            <v>0</v>
          </cell>
          <cell r="AP38">
            <v>0</v>
          </cell>
          <cell r="AR38">
            <v>0</v>
          </cell>
          <cell r="AV38">
            <v>0</v>
          </cell>
          <cell r="BG38">
            <v>0</v>
          </cell>
          <cell r="BO38">
            <v>0</v>
          </cell>
          <cell r="BT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X38">
            <v>0</v>
          </cell>
          <cell r="DB38">
            <v>0</v>
          </cell>
          <cell r="DV38">
            <v>0</v>
          </cell>
          <cell r="EI38">
            <v>0</v>
          </cell>
          <cell r="EQ38">
            <v>0</v>
          </cell>
          <cell r="EU38">
            <v>0</v>
          </cell>
          <cell r="HW38">
            <v>0</v>
          </cell>
          <cell r="IH38">
            <v>0</v>
          </cell>
          <cell r="IR38">
            <v>0</v>
          </cell>
          <cell r="IW38">
            <v>0</v>
          </cell>
          <cell r="JD38">
            <v>0</v>
          </cell>
          <cell r="JI38">
            <v>0</v>
          </cell>
          <cell r="JV38">
            <v>0</v>
          </cell>
          <cell r="JX38">
            <v>0</v>
          </cell>
          <cell r="KM38">
            <v>0</v>
          </cell>
          <cell r="KS38">
            <v>0</v>
          </cell>
          <cell r="LG38">
            <v>0</v>
          </cell>
          <cell r="LW38">
            <v>0</v>
          </cell>
          <cell r="MQ38">
            <v>0</v>
          </cell>
          <cell r="NK38">
            <v>0</v>
          </cell>
          <cell r="NT38">
            <v>0</v>
          </cell>
          <cell r="NZ38">
            <v>0</v>
          </cell>
          <cell r="OJ38">
            <v>0</v>
          </cell>
          <cell r="QA38">
            <v>0</v>
          </cell>
          <cell r="RB38">
            <v>0</v>
          </cell>
        </row>
        <row r="39">
          <cell r="E39">
            <v>0</v>
          </cell>
          <cell r="F39">
            <v>0</v>
          </cell>
          <cell r="H39">
            <v>0</v>
          </cell>
          <cell r="I39">
            <v>0</v>
          </cell>
          <cell r="T39">
            <v>0</v>
          </cell>
          <cell r="W39">
            <v>0</v>
          </cell>
          <cell r="AD39">
            <v>0</v>
          </cell>
          <cell r="AK39">
            <v>0</v>
          </cell>
          <cell r="AP39">
            <v>0</v>
          </cell>
          <cell r="AR39">
            <v>0</v>
          </cell>
          <cell r="AV39">
            <v>0</v>
          </cell>
          <cell r="BG39">
            <v>0</v>
          </cell>
          <cell r="BO39">
            <v>0</v>
          </cell>
          <cell r="BT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X39">
            <v>0</v>
          </cell>
          <cell r="DB39">
            <v>0</v>
          </cell>
          <cell r="DV39">
            <v>0</v>
          </cell>
          <cell r="EI39">
            <v>0</v>
          </cell>
          <cell r="EQ39">
            <v>0</v>
          </cell>
          <cell r="EU39">
            <v>0</v>
          </cell>
          <cell r="HW39">
            <v>0</v>
          </cell>
          <cell r="IH39">
            <v>0</v>
          </cell>
          <cell r="IR39">
            <v>0</v>
          </cell>
          <cell r="IW39">
            <v>0</v>
          </cell>
          <cell r="JD39">
            <v>0</v>
          </cell>
          <cell r="JI39">
            <v>0</v>
          </cell>
          <cell r="JV39">
            <v>0</v>
          </cell>
          <cell r="JX39">
            <v>0</v>
          </cell>
          <cell r="KM39">
            <v>0</v>
          </cell>
          <cell r="KS39">
            <v>0</v>
          </cell>
          <cell r="LG39">
            <v>0</v>
          </cell>
          <cell r="LW39">
            <v>0</v>
          </cell>
          <cell r="MQ39">
            <v>0</v>
          </cell>
          <cell r="NK39">
            <v>0</v>
          </cell>
          <cell r="NT39">
            <v>0</v>
          </cell>
          <cell r="NZ39">
            <v>0</v>
          </cell>
          <cell r="OJ39">
            <v>0</v>
          </cell>
          <cell r="QA39">
            <v>0</v>
          </cell>
          <cell r="RB39">
            <v>0</v>
          </cell>
        </row>
        <row r="40">
          <cell r="E40">
            <v>0</v>
          </cell>
          <cell r="F40">
            <v>0</v>
          </cell>
          <cell r="H40">
            <v>0</v>
          </cell>
          <cell r="I40">
            <v>0</v>
          </cell>
          <cell r="T40">
            <v>0</v>
          </cell>
          <cell r="W40">
            <v>0</v>
          </cell>
          <cell r="AD40">
            <v>0</v>
          </cell>
          <cell r="AK40">
            <v>0</v>
          </cell>
          <cell r="AP40">
            <v>0</v>
          </cell>
          <cell r="AR40">
            <v>0</v>
          </cell>
          <cell r="AV40">
            <v>0</v>
          </cell>
          <cell r="BG40">
            <v>0</v>
          </cell>
          <cell r="BO40">
            <v>0</v>
          </cell>
          <cell r="BT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X40">
            <v>0</v>
          </cell>
          <cell r="DB40">
            <v>0</v>
          </cell>
          <cell r="DV40">
            <v>0</v>
          </cell>
          <cell r="EI40">
            <v>0</v>
          </cell>
          <cell r="EQ40">
            <v>0</v>
          </cell>
          <cell r="EU40">
            <v>0</v>
          </cell>
          <cell r="HW40">
            <v>0</v>
          </cell>
          <cell r="IH40">
            <v>0</v>
          </cell>
          <cell r="IR40">
            <v>0</v>
          </cell>
          <cell r="IW40">
            <v>0</v>
          </cell>
          <cell r="JD40">
            <v>0</v>
          </cell>
          <cell r="JI40">
            <v>0</v>
          </cell>
          <cell r="JV40">
            <v>0</v>
          </cell>
          <cell r="JX40">
            <v>0</v>
          </cell>
          <cell r="KM40">
            <v>0</v>
          </cell>
          <cell r="KS40">
            <v>0</v>
          </cell>
          <cell r="LG40">
            <v>0</v>
          </cell>
          <cell r="LW40">
            <v>0</v>
          </cell>
          <cell r="MQ40">
            <v>0</v>
          </cell>
          <cell r="NK40">
            <v>0</v>
          </cell>
          <cell r="NT40">
            <v>0</v>
          </cell>
          <cell r="NZ40">
            <v>0</v>
          </cell>
          <cell r="OJ40">
            <v>0</v>
          </cell>
          <cell r="QA40">
            <v>0</v>
          </cell>
          <cell r="RB40">
            <v>0</v>
          </cell>
        </row>
        <row r="41">
          <cell r="E41">
            <v>0</v>
          </cell>
          <cell r="F41">
            <v>0</v>
          </cell>
          <cell r="H41">
            <v>0</v>
          </cell>
          <cell r="I41">
            <v>0</v>
          </cell>
          <cell r="T41">
            <v>0</v>
          </cell>
          <cell r="W41">
            <v>0</v>
          </cell>
          <cell r="AD41">
            <v>0</v>
          </cell>
          <cell r="AK41">
            <v>0</v>
          </cell>
          <cell r="AP41">
            <v>0</v>
          </cell>
          <cell r="AR41">
            <v>0</v>
          </cell>
          <cell r="AV41">
            <v>0</v>
          </cell>
          <cell r="BG41">
            <v>0</v>
          </cell>
          <cell r="BO41">
            <v>0</v>
          </cell>
          <cell r="BT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X41">
            <v>0</v>
          </cell>
          <cell r="DB41">
            <v>0</v>
          </cell>
          <cell r="DV41">
            <v>0</v>
          </cell>
          <cell r="EI41">
            <v>0</v>
          </cell>
          <cell r="EQ41">
            <v>0</v>
          </cell>
          <cell r="EU41">
            <v>0</v>
          </cell>
          <cell r="HW41">
            <v>0</v>
          </cell>
          <cell r="IH41">
            <v>0</v>
          </cell>
          <cell r="IR41">
            <v>0</v>
          </cell>
          <cell r="IW41">
            <v>0</v>
          </cell>
          <cell r="JD41">
            <v>0</v>
          </cell>
          <cell r="JI41">
            <v>0</v>
          </cell>
          <cell r="JV41">
            <v>0</v>
          </cell>
          <cell r="JX41">
            <v>0</v>
          </cell>
          <cell r="KM41">
            <v>0</v>
          </cell>
          <cell r="KS41">
            <v>0</v>
          </cell>
          <cell r="LG41">
            <v>0</v>
          </cell>
          <cell r="LW41">
            <v>0</v>
          </cell>
          <cell r="MQ41">
            <v>0</v>
          </cell>
          <cell r="NK41">
            <v>0</v>
          </cell>
          <cell r="NT41">
            <v>0</v>
          </cell>
          <cell r="NZ41">
            <v>0</v>
          </cell>
          <cell r="OJ41">
            <v>0</v>
          </cell>
          <cell r="QA41">
            <v>0</v>
          </cell>
          <cell r="RB41">
            <v>0</v>
          </cell>
        </row>
        <row r="42">
          <cell r="E42">
            <v>0</v>
          </cell>
          <cell r="F42">
            <v>0</v>
          </cell>
          <cell r="H42">
            <v>0</v>
          </cell>
          <cell r="I42">
            <v>0</v>
          </cell>
          <cell r="T42">
            <v>0</v>
          </cell>
          <cell r="W42">
            <v>0</v>
          </cell>
          <cell r="AD42">
            <v>0</v>
          </cell>
          <cell r="AK42">
            <v>0</v>
          </cell>
          <cell r="AP42">
            <v>0</v>
          </cell>
          <cell r="AR42">
            <v>0</v>
          </cell>
          <cell r="AV42">
            <v>0</v>
          </cell>
          <cell r="BG42">
            <v>0</v>
          </cell>
          <cell r="BO42">
            <v>0</v>
          </cell>
          <cell r="BT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X42">
            <v>0</v>
          </cell>
          <cell r="DB42">
            <v>0</v>
          </cell>
          <cell r="DV42">
            <v>0</v>
          </cell>
          <cell r="EI42">
            <v>0</v>
          </cell>
          <cell r="EQ42">
            <v>0</v>
          </cell>
          <cell r="EU42">
            <v>0</v>
          </cell>
          <cell r="HW42">
            <v>0</v>
          </cell>
          <cell r="IH42">
            <v>0</v>
          </cell>
          <cell r="IR42">
            <v>0</v>
          </cell>
          <cell r="IW42">
            <v>0</v>
          </cell>
          <cell r="JD42">
            <v>0</v>
          </cell>
          <cell r="JI42">
            <v>0</v>
          </cell>
          <cell r="JV42">
            <v>0</v>
          </cell>
          <cell r="JX42">
            <v>0</v>
          </cell>
          <cell r="KM42">
            <v>0</v>
          </cell>
          <cell r="KS42">
            <v>0</v>
          </cell>
          <cell r="LG42">
            <v>0</v>
          </cell>
          <cell r="LW42">
            <v>0</v>
          </cell>
          <cell r="MQ42">
            <v>0</v>
          </cell>
          <cell r="NK42">
            <v>0</v>
          </cell>
          <cell r="NT42">
            <v>0</v>
          </cell>
          <cell r="NZ42">
            <v>0</v>
          </cell>
          <cell r="OJ42">
            <v>0</v>
          </cell>
          <cell r="QA42">
            <v>0</v>
          </cell>
          <cell r="RB42">
            <v>0</v>
          </cell>
        </row>
        <row r="43">
          <cell r="E43">
            <v>0</v>
          </cell>
          <cell r="F43">
            <v>0</v>
          </cell>
          <cell r="H43">
            <v>0</v>
          </cell>
          <cell r="I43">
            <v>0</v>
          </cell>
          <cell r="T43">
            <v>0</v>
          </cell>
          <cell r="W43">
            <v>0</v>
          </cell>
          <cell r="AD43">
            <v>0</v>
          </cell>
          <cell r="AK43">
            <v>0</v>
          </cell>
          <cell r="AP43">
            <v>0</v>
          </cell>
          <cell r="AR43">
            <v>0</v>
          </cell>
          <cell r="AV43">
            <v>0</v>
          </cell>
          <cell r="BG43">
            <v>0</v>
          </cell>
          <cell r="BO43">
            <v>0</v>
          </cell>
          <cell r="BT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X43">
            <v>0</v>
          </cell>
          <cell r="DB43">
            <v>0</v>
          </cell>
          <cell r="DV43">
            <v>0</v>
          </cell>
          <cell r="EI43">
            <v>0</v>
          </cell>
          <cell r="EQ43">
            <v>0</v>
          </cell>
          <cell r="EU43">
            <v>0</v>
          </cell>
          <cell r="HW43">
            <v>0</v>
          </cell>
          <cell r="IH43">
            <v>0</v>
          </cell>
          <cell r="IR43">
            <v>0</v>
          </cell>
          <cell r="IW43">
            <v>0</v>
          </cell>
          <cell r="JD43">
            <v>0</v>
          </cell>
          <cell r="JI43">
            <v>0</v>
          </cell>
          <cell r="JV43">
            <v>0</v>
          </cell>
          <cell r="JX43">
            <v>0</v>
          </cell>
          <cell r="KM43">
            <v>0</v>
          </cell>
          <cell r="KS43">
            <v>0</v>
          </cell>
          <cell r="LG43">
            <v>0</v>
          </cell>
          <cell r="LW43">
            <v>0</v>
          </cell>
          <cell r="MQ43">
            <v>0</v>
          </cell>
          <cell r="NK43">
            <v>0</v>
          </cell>
          <cell r="NT43">
            <v>0</v>
          </cell>
          <cell r="NZ43">
            <v>0</v>
          </cell>
          <cell r="OJ43">
            <v>0</v>
          </cell>
          <cell r="QA43">
            <v>0</v>
          </cell>
          <cell r="RB43">
            <v>0</v>
          </cell>
        </row>
        <row r="44">
          <cell r="E44">
            <v>0</v>
          </cell>
          <cell r="F44">
            <v>0</v>
          </cell>
          <cell r="H44">
            <v>0</v>
          </cell>
          <cell r="I44">
            <v>0</v>
          </cell>
          <cell r="T44">
            <v>0</v>
          </cell>
          <cell r="W44">
            <v>0</v>
          </cell>
          <cell r="AD44">
            <v>0</v>
          </cell>
          <cell r="AK44">
            <v>0</v>
          </cell>
          <cell r="AP44">
            <v>0</v>
          </cell>
          <cell r="AR44">
            <v>0</v>
          </cell>
          <cell r="AV44">
            <v>0</v>
          </cell>
          <cell r="BG44">
            <v>0</v>
          </cell>
          <cell r="BO44">
            <v>0</v>
          </cell>
          <cell r="BT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X44">
            <v>0</v>
          </cell>
          <cell r="DB44">
            <v>0</v>
          </cell>
          <cell r="DV44">
            <v>0</v>
          </cell>
          <cell r="EI44">
            <v>0</v>
          </cell>
          <cell r="EQ44">
            <v>0</v>
          </cell>
          <cell r="EU44">
            <v>0</v>
          </cell>
          <cell r="HW44">
            <v>0</v>
          </cell>
          <cell r="IH44">
            <v>0</v>
          </cell>
          <cell r="IR44">
            <v>0</v>
          </cell>
          <cell r="IW44">
            <v>0</v>
          </cell>
          <cell r="JD44">
            <v>0</v>
          </cell>
          <cell r="JI44">
            <v>0</v>
          </cell>
          <cell r="JV44">
            <v>0</v>
          </cell>
          <cell r="JX44">
            <v>0</v>
          </cell>
          <cell r="KM44">
            <v>0</v>
          </cell>
          <cell r="KS44">
            <v>0</v>
          </cell>
          <cell r="LG44">
            <v>0</v>
          </cell>
          <cell r="LW44">
            <v>0</v>
          </cell>
          <cell r="MQ44">
            <v>0</v>
          </cell>
          <cell r="NK44">
            <v>0</v>
          </cell>
          <cell r="NT44">
            <v>0</v>
          </cell>
          <cell r="NZ44">
            <v>0</v>
          </cell>
          <cell r="OJ44">
            <v>0</v>
          </cell>
          <cell r="QA44">
            <v>0</v>
          </cell>
          <cell r="RB44">
            <v>0</v>
          </cell>
        </row>
        <row r="45">
          <cell r="E45">
            <v>0</v>
          </cell>
          <cell r="F45">
            <v>0</v>
          </cell>
          <cell r="H45">
            <v>0</v>
          </cell>
          <cell r="I45">
            <v>0</v>
          </cell>
          <cell r="T45">
            <v>0</v>
          </cell>
          <cell r="W45">
            <v>0</v>
          </cell>
          <cell r="AD45">
            <v>0</v>
          </cell>
          <cell r="AK45">
            <v>0</v>
          </cell>
          <cell r="AP45">
            <v>0</v>
          </cell>
          <cell r="AR45">
            <v>0</v>
          </cell>
          <cell r="AV45">
            <v>0</v>
          </cell>
          <cell r="BG45">
            <v>0</v>
          </cell>
          <cell r="BO45">
            <v>0</v>
          </cell>
          <cell r="BT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X45">
            <v>0</v>
          </cell>
          <cell r="DB45">
            <v>0</v>
          </cell>
          <cell r="DV45">
            <v>0</v>
          </cell>
          <cell r="EI45">
            <v>0</v>
          </cell>
          <cell r="EQ45">
            <v>0</v>
          </cell>
          <cell r="EU45">
            <v>0</v>
          </cell>
          <cell r="HW45">
            <v>0</v>
          </cell>
          <cell r="IH45">
            <v>0</v>
          </cell>
          <cell r="IR45">
            <v>0</v>
          </cell>
          <cell r="IW45">
            <v>0</v>
          </cell>
          <cell r="JD45">
            <v>0</v>
          </cell>
          <cell r="JI45">
            <v>0</v>
          </cell>
          <cell r="JV45">
            <v>0</v>
          </cell>
          <cell r="JX45">
            <v>0</v>
          </cell>
          <cell r="KM45">
            <v>0</v>
          </cell>
          <cell r="KS45">
            <v>0</v>
          </cell>
          <cell r="LG45">
            <v>0</v>
          </cell>
          <cell r="LW45">
            <v>0</v>
          </cell>
          <cell r="MQ45">
            <v>0</v>
          </cell>
          <cell r="NK45">
            <v>0</v>
          </cell>
          <cell r="NT45">
            <v>0</v>
          </cell>
          <cell r="NZ45">
            <v>0</v>
          </cell>
          <cell r="OJ45">
            <v>0</v>
          </cell>
          <cell r="QA45">
            <v>0</v>
          </cell>
          <cell r="RB45">
            <v>0</v>
          </cell>
        </row>
        <row r="46">
          <cell r="E46">
            <v>0</v>
          </cell>
          <cell r="F46">
            <v>0</v>
          </cell>
          <cell r="H46">
            <v>0</v>
          </cell>
          <cell r="I46">
            <v>0</v>
          </cell>
          <cell r="T46">
            <v>0</v>
          </cell>
          <cell r="W46">
            <v>0</v>
          </cell>
          <cell r="AD46">
            <v>0</v>
          </cell>
          <cell r="AK46">
            <v>0</v>
          </cell>
          <cell r="AP46">
            <v>0</v>
          </cell>
          <cell r="AR46">
            <v>0</v>
          </cell>
          <cell r="AV46">
            <v>0</v>
          </cell>
          <cell r="BG46">
            <v>0</v>
          </cell>
          <cell r="BO46">
            <v>0</v>
          </cell>
          <cell r="BT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X46">
            <v>0</v>
          </cell>
          <cell r="DB46">
            <v>0</v>
          </cell>
          <cell r="DV46">
            <v>0</v>
          </cell>
          <cell r="EI46">
            <v>0</v>
          </cell>
          <cell r="EQ46">
            <v>0</v>
          </cell>
          <cell r="EU46">
            <v>0</v>
          </cell>
          <cell r="HW46">
            <v>0</v>
          </cell>
          <cell r="IH46">
            <v>0</v>
          </cell>
          <cell r="IR46">
            <v>0</v>
          </cell>
          <cell r="IW46">
            <v>0</v>
          </cell>
          <cell r="JD46">
            <v>0</v>
          </cell>
          <cell r="JI46">
            <v>0</v>
          </cell>
          <cell r="JV46">
            <v>0</v>
          </cell>
          <cell r="JX46">
            <v>0</v>
          </cell>
          <cell r="KM46">
            <v>0</v>
          </cell>
          <cell r="KS46">
            <v>0</v>
          </cell>
          <cell r="LG46">
            <v>0</v>
          </cell>
          <cell r="LW46">
            <v>0</v>
          </cell>
          <cell r="MQ46">
            <v>0</v>
          </cell>
          <cell r="NK46">
            <v>0</v>
          </cell>
          <cell r="NT46">
            <v>0</v>
          </cell>
          <cell r="NZ46">
            <v>0</v>
          </cell>
          <cell r="OJ46">
            <v>0</v>
          </cell>
          <cell r="QA46">
            <v>0</v>
          </cell>
          <cell r="RB46">
            <v>0</v>
          </cell>
        </row>
        <row r="47">
          <cell r="E47">
            <v>0</v>
          </cell>
          <cell r="F47">
            <v>0</v>
          </cell>
          <cell r="H47">
            <v>0</v>
          </cell>
          <cell r="I47">
            <v>0</v>
          </cell>
          <cell r="T47">
            <v>0</v>
          </cell>
          <cell r="W47">
            <v>0</v>
          </cell>
          <cell r="AD47">
            <v>0</v>
          </cell>
          <cell r="AK47">
            <v>0</v>
          </cell>
          <cell r="AP47">
            <v>0</v>
          </cell>
          <cell r="AR47">
            <v>0</v>
          </cell>
          <cell r="AV47">
            <v>0</v>
          </cell>
          <cell r="BG47">
            <v>0</v>
          </cell>
          <cell r="BO47">
            <v>0</v>
          </cell>
          <cell r="BT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X47">
            <v>0</v>
          </cell>
          <cell r="DB47">
            <v>0</v>
          </cell>
          <cell r="DV47">
            <v>0</v>
          </cell>
          <cell r="EI47">
            <v>0</v>
          </cell>
          <cell r="EQ47">
            <v>0</v>
          </cell>
          <cell r="EU47">
            <v>0</v>
          </cell>
          <cell r="HW47">
            <v>0</v>
          </cell>
          <cell r="IH47">
            <v>0</v>
          </cell>
          <cell r="IR47">
            <v>0</v>
          </cell>
          <cell r="IW47">
            <v>0</v>
          </cell>
          <cell r="JD47">
            <v>0</v>
          </cell>
          <cell r="JI47">
            <v>0</v>
          </cell>
          <cell r="JV47">
            <v>0</v>
          </cell>
          <cell r="JX47">
            <v>0</v>
          </cell>
          <cell r="KM47">
            <v>0</v>
          </cell>
          <cell r="KS47">
            <v>0</v>
          </cell>
          <cell r="LG47">
            <v>0</v>
          </cell>
          <cell r="LW47">
            <v>0</v>
          </cell>
          <cell r="MQ47">
            <v>0</v>
          </cell>
          <cell r="NK47">
            <v>0</v>
          </cell>
          <cell r="NT47">
            <v>0</v>
          </cell>
          <cell r="NZ47">
            <v>0</v>
          </cell>
          <cell r="OJ47">
            <v>0</v>
          </cell>
          <cell r="QA47">
            <v>0</v>
          </cell>
          <cell r="RB47">
            <v>0</v>
          </cell>
        </row>
        <row r="48">
          <cell r="E48">
            <v>0</v>
          </cell>
          <cell r="F48">
            <v>0</v>
          </cell>
          <cell r="H48">
            <v>0</v>
          </cell>
          <cell r="I48">
            <v>0</v>
          </cell>
          <cell r="T48">
            <v>0</v>
          </cell>
          <cell r="W48">
            <v>0</v>
          </cell>
          <cell r="AD48">
            <v>0</v>
          </cell>
          <cell r="AK48">
            <v>0</v>
          </cell>
          <cell r="AP48">
            <v>0</v>
          </cell>
          <cell r="AR48">
            <v>0</v>
          </cell>
          <cell r="AV48">
            <v>0</v>
          </cell>
          <cell r="BG48">
            <v>0</v>
          </cell>
          <cell r="BO48">
            <v>0</v>
          </cell>
          <cell r="BT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X48">
            <v>0</v>
          </cell>
          <cell r="DB48">
            <v>0</v>
          </cell>
          <cell r="DV48">
            <v>0</v>
          </cell>
          <cell r="EI48">
            <v>0</v>
          </cell>
          <cell r="EQ48">
            <v>0</v>
          </cell>
          <cell r="EU48">
            <v>0</v>
          </cell>
          <cell r="HW48">
            <v>0</v>
          </cell>
          <cell r="IH48">
            <v>0</v>
          </cell>
          <cell r="IR48">
            <v>0</v>
          </cell>
          <cell r="IW48">
            <v>0</v>
          </cell>
          <cell r="JD48">
            <v>0</v>
          </cell>
          <cell r="JI48">
            <v>0</v>
          </cell>
          <cell r="JV48">
            <v>0</v>
          </cell>
          <cell r="JX48">
            <v>0</v>
          </cell>
          <cell r="KM48">
            <v>0</v>
          </cell>
          <cell r="KS48">
            <v>0</v>
          </cell>
          <cell r="LG48">
            <v>0</v>
          </cell>
          <cell r="LW48">
            <v>0</v>
          </cell>
          <cell r="MQ48">
            <v>0</v>
          </cell>
          <cell r="NK48">
            <v>0</v>
          </cell>
          <cell r="NT48">
            <v>0</v>
          </cell>
          <cell r="NZ48">
            <v>0</v>
          </cell>
          <cell r="OJ48">
            <v>0</v>
          </cell>
          <cell r="QA48">
            <v>0</v>
          </cell>
          <cell r="RB48">
            <v>0</v>
          </cell>
        </row>
        <row r="49">
          <cell r="E49">
            <v>0</v>
          </cell>
          <cell r="F49">
            <v>0</v>
          </cell>
          <cell r="H49">
            <v>0</v>
          </cell>
          <cell r="I49">
            <v>0</v>
          </cell>
          <cell r="T49">
            <v>0</v>
          </cell>
          <cell r="W49">
            <v>0</v>
          </cell>
          <cell r="AD49">
            <v>0</v>
          </cell>
          <cell r="AK49">
            <v>0</v>
          </cell>
          <cell r="AP49">
            <v>0</v>
          </cell>
          <cell r="AR49">
            <v>0</v>
          </cell>
          <cell r="AV49">
            <v>0</v>
          </cell>
          <cell r="BG49">
            <v>0</v>
          </cell>
          <cell r="BO49">
            <v>0</v>
          </cell>
          <cell r="BT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X49">
            <v>0</v>
          </cell>
          <cell r="DB49">
            <v>0</v>
          </cell>
          <cell r="DV49">
            <v>0</v>
          </cell>
          <cell r="EI49">
            <v>0</v>
          </cell>
          <cell r="EQ49">
            <v>0</v>
          </cell>
          <cell r="EU49">
            <v>0</v>
          </cell>
          <cell r="HW49">
            <v>0</v>
          </cell>
          <cell r="IH49">
            <v>0</v>
          </cell>
          <cell r="IR49">
            <v>0</v>
          </cell>
          <cell r="IW49">
            <v>0</v>
          </cell>
          <cell r="JD49">
            <v>0</v>
          </cell>
          <cell r="JI49">
            <v>0</v>
          </cell>
          <cell r="JV49">
            <v>0</v>
          </cell>
          <cell r="JX49">
            <v>0</v>
          </cell>
          <cell r="KM49">
            <v>0</v>
          </cell>
          <cell r="KS49">
            <v>0</v>
          </cell>
          <cell r="LG49">
            <v>0</v>
          </cell>
          <cell r="LW49">
            <v>0</v>
          </cell>
          <cell r="MQ49">
            <v>0</v>
          </cell>
          <cell r="NK49">
            <v>0</v>
          </cell>
          <cell r="NT49">
            <v>0</v>
          </cell>
          <cell r="NZ49">
            <v>0</v>
          </cell>
          <cell r="OJ49">
            <v>0</v>
          </cell>
          <cell r="QA49">
            <v>0</v>
          </cell>
          <cell r="RB49">
            <v>0</v>
          </cell>
        </row>
        <row r="50">
          <cell r="E50">
            <v>0</v>
          </cell>
          <cell r="F50">
            <v>0</v>
          </cell>
          <cell r="H50">
            <v>0</v>
          </cell>
          <cell r="I50">
            <v>0</v>
          </cell>
          <cell r="T50">
            <v>0</v>
          </cell>
          <cell r="W50">
            <v>0</v>
          </cell>
          <cell r="AD50">
            <v>0</v>
          </cell>
          <cell r="AK50">
            <v>0</v>
          </cell>
          <cell r="AP50">
            <v>0</v>
          </cell>
          <cell r="AR50">
            <v>0</v>
          </cell>
          <cell r="AV50">
            <v>0</v>
          </cell>
          <cell r="BG50">
            <v>0</v>
          </cell>
          <cell r="BO50">
            <v>0</v>
          </cell>
          <cell r="BT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X50">
            <v>0</v>
          </cell>
          <cell r="DB50">
            <v>0</v>
          </cell>
          <cell r="DV50">
            <v>0</v>
          </cell>
          <cell r="EI50">
            <v>0</v>
          </cell>
          <cell r="EQ50">
            <v>0</v>
          </cell>
          <cell r="EU50">
            <v>0</v>
          </cell>
          <cell r="HW50">
            <v>0</v>
          </cell>
          <cell r="IH50">
            <v>0</v>
          </cell>
          <cell r="IR50">
            <v>0</v>
          </cell>
          <cell r="IW50">
            <v>0</v>
          </cell>
          <cell r="JD50">
            <v>0</v>
          </cell>
          <cell r="JI50">
            <v>0</v>
          </cell>
          <cell r="JV50">
            <v>0</v>
          </cell>
          <cell r="JX50">
            <v>0</v>
          </cell>
          <cell r="KM50">
            <v>0</v>
          </cell>
          <cell r="KS50">
            <v>0</v>
          </cell>
          <cell r="LG50">
            <v>0</v>
          </cell>
          <cell r="LW50">
            <v>0</v>
          </cell>
          <cell r="MQ50">
            <v>0</v>
          </cell>
          <cell r="NK50">
            <v>0</v>
          </cell>
          <cell r="NT50">
            <v>0</v>
          </cell>
          <cell r="NZ50">
            <v>0</v>
          </cell>
          <cell r="OJ50">
            <v>0</v>
          </cell>
          <cell r="QA50">
            <v>0</v>
          </cell>
          <cell r="RB50">
            <v>0</v>
          </cell>
        </row>
        <row r="51">
          <cell r="E51">
            <v>0</v>
          </cell>
          <cell r="F51">
            <v>0</v>
          </cell>
          <cell r="H51">
            <v>0</v>
          </cell>
          <cell r="I51">
            <v>0</v>
          </cell>
          <cell r="T51">
            <v>0</v>
          </cell>
          <cell r="W51">
            <v>0</v>
          </cell>
          <cell r="AD51">
            <v>0</v>
          </cell>
          <cell r="AK51">
            <v>0</v>
          </cell>
          <cell r="AP51">
            <v>0</v>
          </cell>
          <cell r="AR51">
            <v>0</v>
          </cell>
          <cell r="AV51">
            <v>0</v>
          </cell>
          <cell r="BG51">
            <v>0</v>
          </cell>
          <cell r="BO51">
            <v>0</v>
          </cell>
          <cell r="BT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X51">
            <v>0</v>
          </cell>
          <cell r="DB51">
            <v>0</v>
          </cell>
          <cell r="DV51">
            <v>0</v>
          </cell>
          <cell r="EI51">
            <v>0</v>
          </cell>
          <cell r="EQ51">
            <v>0</v>
          </cell>
          <cell r="EU51">
            <v>0</v>
          </cell>
          <cell r="HW51">
            <v>0</v>
          </cell>
          <cell r="IH51">
            <v>0</v>
          </cell>
          <cell r="IR51">
            <v>0</v>
          </cell>
          <cell r="IW51">
            <v>0</v>
          </cell>
          <cell r="JD51">
            <v>0</v>
          </cell>
          <cell r="JI51">
            <v>0</v>
          </cell>
          <cell r="JV51">
            <v>0</v>
          </cell>
          <cell r="JX51">
            <v>0</v>
          </cell>
          <cell r="KM51">
            <v>0</v>
          </cell>
          <cell r="KS51">
            <v>0</v>
          </cell>
          <cell r="LG51">
            <v>0</v>
          </cell>
          <cell r="LW51">
            <v>0</v>
          </cell>
          <cell r="MQ51">
            <v>0</v>
          </cell>
          <cell r="NK51">
            <v>0</v>
          </cell>
          <cell r="NT51">
            <v>0</v>
          </cell>
          <cell r="NZ51">
            <v>0</v>
          </cell>
          <cell r="OJ51">
            <v>0</v>
          </cell>
          <cell r="QA51">
            <v>0</v>
          </cell>
          <cell r="RB51">
            <v>0</v>
          </cell>
        </row>
        <row r="52">
          <cell r="E52">
            <v>0</v>
          </cell>
          <cell r="F52">
            <v>0</v>
          </cell>
          <cell r="H52">
            <v>0</v>
          </cell>
          <cell r="I52">
            <v>0</v>
          </cell>
          <cell r="T52">
            <v>0</v>
          </cell>
          <cell r="W52">
            <v>0</v>
          </cell>
          <cell r="AD52">
            <v>0</v>
          </cell>
          <cell r="AK52">
            <v>0</v>
          </cell>
          <cell r="AP52">
            <v>0</v>
          </cell>
          <cell r="AR52">
            <v>0</v>
          </cell>
          <cell r="AV52">
            <v>0</v>
          </cell>
          <cell r="BG52">
            <v>0</v>
          </cell>
          <cell r="BO52">
            <v>0</v>
          </cell>
          <cell r="BT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X52">
            <v>0</v>
          </cell>
          <cell r="DB52">
            <v>0</v>
          </cell>
          <cell r="DV52">
            <v>0</v>
          </cell>
          <cell r="EI52">
            <v>0</v>
          </cell>
          <cell r="EQ52">
            <v>0</v>
          </cell>
          <cell r="EU52">
            <v>0</v>
          </cell>
          <cell r="HW52">
            <v>0</v>
          </cell>
          <cell r="IH52">
            <v>0</v>
          </cell>
          <cell r="IR52">
            <v>0</v>
          </cell>
          <cell r="IW52">
            <v>0</v>
          </cell>
          <cell r="JD52">
            <v>0</v>
          </cell>
          <cell r="JI52">
            <v>0</v>
          </cell>
          <cell r="JV52">
            <v>0</v>
          </cell>
          <cell r="JX52">
            <v>0</v>
          </cell>
          <cell r="KM52">
            <v>0</v>
          </cell>
          <cell r="KS52">
            <v>0</v>
          </cell>
          <cell r="LG52">
            <v>0</v>
          </cell>
          <cell r="LW52">
            <v>0</v>
          </cell>
          <cell r="MQ52">
            <v>0</v>
          </cell>
          <cell r="NK52">
            <v>0</v>
          </cell>
          <cell r="NT52">
            <v>0</v>
          </cell>
          <cell r="NZ52">
            <v>0</v>
          </cell>
          <cell r="OJ52">
            <v>0</v>
          </cell>
          <cell r="QA52">
            <v>0</v>
          </cell>
          <cell r="RB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I53">
            <v>0</v>
          </cell>
          <cell r="T53">
            <v>0</v>
          </cell>
          <cell r="W53">
            <v>0</v>
          </cell>
          <cell r="AD53">
            <v>0</v>
          </cell>
          <cell r="AK53">
            <v>0</v>
          </cell>
          <cell r="AP53">
            <v>0</v>
          </cell>
          <cell r="AR53">
            <v>0</v>
          </cell>
          <cell r="AV53">
            <v>0</v>
          </cell>
          <cell r="BG53">
            <v>0</v>
          </cell>
          <cell r="BO53">
            <v>0</v>
          </cell>
          <cell r="BT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X53">
            <v>0</v>
          </cell>
          <cell r="DB53">
            <v>0</v>
          </cell>
          <cell r="DV53">
            <v>0</v>
          </cell>
          <cell r="EI53">
            <v>0</v>
          </cell>
          <cell r="EQ53">
            <v>0</v>
          </cell>
          <cell r="EU53">
            <v>0</v>
          </cell>
          <cell r="HW53">
            <v>0</v>
          </cell>
          <cell r="IH53">
            <v>0</v>
          </cell>
          <cell r="IR53">
            <v>0</v>
          </cell>
          <cell r="IW53">
            <v>0</v>
          </cell>
          <cell r="JD53">
            <v>0</v>
          </cell>
          <cell r="JI53">
            <v>0</v>
          </cell>
          <cell r="JV53">
            <v>0</v>
          </cell>
          <cell r="JX53">
            <v>0</v>
          </cell>
          <cell r="KM53">
            <v>0</v>
          </cell>
          <cell r="KS53">
            <v>0</v>
          </cell>
          <cell r="LG53">
            <v>0</v>
          </cell>
          <cell r="LW53">
            <v>0</v>
          </cell>
          <cell r="MQ53">
            <v>0</v>
          </cell>
          <cell r="NK53">
            <v>0</v>
          </cell>
          <cell r="NT53">
            <v>0</v>
          </cell>
          <cell r="NZ53">
            <v>0</v>
          </cell>
          <cell r="OJ53">
            <v>0</v>
          </cell>
          <cell r="QA53">
            <v>0</v>
          </cell>
          <cell r="RB53">
            <v>0</v>
          </cell>
        </row>
        <row r="54">
          <cell r="E54">
            <v>0</v>
          </cell>
          <cell r="F54">
            <v>0</v>
          </cell>
          <cell r="H54">
            <v>0</v>
          </cell>
          <cell r="I54">
            <v>0</v>
          </cell>
          <cell r="T54">
            <v>0</v>
          </cell>
          <cell r="W54">
            <v>0</v>
          </cell>
          <cell r="AD54">
            <v>0</v>
          </cell>
          <cell r="AK54">
            <v>0</v>
          </cell>
          <cell r="AP54">
            <v>0</v>
          </cell>
          <cell r="AR54">
            <v>0</v>
          </cell>
          <cell r="AV54">
            <v>0</v>
          </cell>
          <cell r="BG54">
            <v>0</v>
          </cell>
          <cell r="BO54">
            <v>0</v>
          </cell>
          <cell r="BT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X54">
            <v>0</v>
          </cell>
          <cell r="DB54">
            <v>0</v>
          </cell>
          <cell r="DV54">
            <v>0</v>
          </cell>
          <cell r="EI54">
            <v>0</v>
          </cell>
          <cell r="EQ54">
            <v>0</v>
          </cell>
          <cell r="EU54">
            <v>0</v>
          </cell>
          <cell r="HW54">
            <v>0</v>
          </cell>
          <cell r="IH54">
            <v>0</v>
          </cell>
          <cell r="IR54">
            <v>0</v>
          </cell>
          <cell r="IW54">
            <v>0</v>
          </cell>
          <cell r="JD54">
            <v>0</v>
          </cell>
          <cell r="JI54">
            <v>0</v>
          </cell>
          <cell r="JV54">
            <v>0</v>
          </cell>
          <cell r="JX54">
            <v>0</v>
          </cell>
          <cell r="KM54">
            <v>0</v>
          </cell>
          <cell r="KS54">
            <v>0</v>
          </cell>
          <cell r="LG54">
            <v>0</v>
          </cell>
          <cell r="LW54">
            <v>0</v>
          </cell>
          <cell r="MQ54">
            <v>0</v>
          </cell>
          <cell r="NK54">
            <v>0</v>
          </cell>
          <cell r="NT54">
            <v>0</v>
          </cell>
          <cell r="NZ54">
            <v>0</v>
          </cell>
          <cell r="OJ54">
            <v>0</v>
          </cell>
          <cell r="QA54">
            <v>0</v>
          </cell>
          <cell r="RB54">
            <v>0</v>
          </cell>
        </row>
        <row r="55">
          <cell r="E55">
            <v>0</v>
          </cell>
          <cell r="F55">
            <v>0</v>
          </cell>
          <cell r="H55">
            <v>0</v>
          </cell>
          <cell r="I55">
            <v>0</v>
          </cell>
          <cell r="T55">
            <v>0</v>
          </cell>
          <cell r="W55">
            <v>0</v>
          </cell>
          <cell r="AD55">
            <v>0</v>
          </cell>
          <cell r="AK55">
            <v>0</v>
          </cell>
          <cell r="AP55">
            <v>0</v>
          </cell>
          <cell r="AR55">
            <v>0</v>
          </cell>
          <cell r="AV55">
            <v>0</v>
          </cell>
          <cell r="BG55">
            <v>0</v>
          </cell>
          <cell r="BO55">
            <v>0</v>
          </cell>
          <cell r="BT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X55">
            <v>0</v>
          </cell>
          <cell r="DB55">
            <v>0</v>
          </cell>
          <cell r="DV55">
            <v>0</v>
          </cell>
          <cell r="EI55">
            <v>0</v>
          </cell>
          <cell r="EQ55">
            <v>0</v>
          </cell>
          <cell r="EU55">
            <v>0</v>
          </cell>
          <cell r="HW55">
            <v>0</v>
          </cell>
          <cell r="IH55">
            <v>0</v>
          </cell>
          <cell r="IR55">
            <v>0</v>
          </cell>
          <cell r="IW55">
            <v>0</v>
          </cell>
          <cell r="JD55">
            <v>0</v>
          </cell>
          <cell r="JI55">
            <v>0</v>
          </cell>
          <cell r="JV55">
            <v>0</v>
          </cell>
          <cell r="JX55">
            <v>0</v>
          </cell>
          <cell r="KM55">
            <v>0</v>
          </cell>
          <cell r="KS55">
            <v>0</v>
          </cell>
          <cell r="LG55">
            <v>0</v>
          </cell>
          <cell r="LW55">
            <v>0</v>
          </cell>
          <cell r="MQ55">
            <v>0</v>
          </cell>
          <cell r="NK55">
            <v>0</v>
          </cell>
          <cell r="NT55">
            <v>0</v>
          </cell>
          <cell r="NZ55">
            <v>0</v>
          </cell>
          <cell r="OJ55">
            <v>0</v>
          </cell>
          <cell r="QA55">
            <v>0</v>
          </cell>
          <cell r="RB55">
            <v>0</v>
          </cell>
        </row>
        <row r="56">
          <cell r="E56">
            <v>0</v>
          </cell>
          <cell r="F56">
            <v>0</v>
          </cell>
          <cell r="H56">
            <v>0</v>
          </cell>
          <cell r="I56">
            <v>0</v>
          </cell>
          <cell r="T56">
            <v>0</v>
          </cell>
          <cell r="W56">
            <v>0</v>
          </cell>
          <cell r="AD56">
            <v>0</v>
          </cell>
          <cell r="AK56">
            <v>0</v>
          </cell>
          <cell r="AP56">
            <v>0</v>
          </cell>
          <cell r="AR56">
            <v>0</v>
          </cell>
          <cell r="AV56">
            <v>0</v>
          </cell>
          <cell r="BG56">
            <v>0</v>
          </cell>
          <cell r="BO56">
            <v>0</v>
          </cell>
          <cell r="BT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X56">
            <v>0</v>
          </cell>
          <cell r="DB56">
            <v>0</v>
          </cell>
          <cell r="DV56">
            <v>0</v>
          </cell>
          <cell r="EI56">
            <v>0</v>
          </cell>
          <cell r="EQ56">
            <v>0</v>
          </cell>
          <cell r="EU56">
            <v>0</v>
          </cell>
          <cell r="HW56">
            <v>0</v>
          </cell>
          <cell r="IH56">
            <v>0</v>
          </cell>
          <cell r="IR56">
            <v>0</v>
          </cell>
          <cell r="IW56">
            <v>0</v>
          </cell>
          <cell r="JD56">
            <v>0</v>
          </cell>
          <cell r="JI56">
            <v>0</v>
          </cell>
          <cell r="JV56">
            <v>0</v>
          </cell>
          <cell r="JX56">
            <v>0</v>
          </cell>
          <cell r="KM56">
            <v>0</v>
          </cell>
          <cell r="KS56">
            <v>0</v>
          </cell>
          <cell r="LG56">
            <v>0</v>
          </cell>
          <cell r="LW56">
            <v>0</v>
          </cell>
          <cell r="MQ56">
            <v>0</v>
          </cell>
          <cell r="NK56">
            <v>0</v>
          </cell>
          <cell r="NT56">
            <v>0</v>
          </cell>
          <cell r="NZ56">
            <v>0</v>
          </cell>
          <cell r="OJ56">
            <v>0</v>
          </cell>
          <cell r="QA56">
            <v>0</v>
          </cell>
          <cell r="RB56">
            <v>0</v>
          </cell>
        </row>
        <row r="57">
          <cell r="E57">
            <v>0</v>
          </cell>
          <cell r="F57">
            <v>0</v>
          </cell>
          <cell r="H57">
            <v>0</v>
          </cell>
          <cell r="I57">
            <v>0</v>
          </cell>
          <cell r="T57">
            <v>0</v>
          </cell>
          <cell r="W57">
            <v>0</v>
          </cell>
          <cell r="AD57">
            <v>0</v>
          </cell>
          <cell r="AK57">
            <v>0</v>
          </cell>
          <cell r="AP57">
            <v>0</v>
          </cell>
          <cell r="AR57">
            <v>0</v>
          </cell>
          <cell r="AV57">
            <v>0</v>
          </cell>
          <cell r="BG57">
            <v>0</v>
          </cell>
          <cell r="BO57">
            <v>0</v>
          </cell>
          <cell r="BT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X57">
            <v>0</v>
          </cell>
          <cell r="DB57">
            <v>0</v>
          </cell>
          <cell r="DV57">
            <v>0</v>
          </cell>
          <cell r="EI57">
            <v>0</v>
          </cell>
          <cell r="EQ57">
            <v>0</v>
          </cell>
          <cell r="EU57">
            <v>0</v>
          </cell>
          <cell r="HW57">
            <v>0</v>
          </cell>
          <cell r="IH57">
            <v>0</v>
          </cell>
          <cell r="IR57">
            <v>0</v>
          </cell>
          <cell r="IW57">
            <v>0</v>
          </cell>
          <cell r="JD57">
            <v>0</v>
          </cell>
          <cell r="JI57">
            <v>0</v>
          </cell>
          <cell r="JV57">
            <v>0</v>
          </cell>
          <cell r="JX57">
            <v>0</v>
          </cell>
          <cell r="KM57">
            <v>0</v>
          </cell>
          <cell r="KS57">
            <v>0</v>
          </cell>
          <cell r="LG57">
            <v>0</v>
          </cell>
          <cell r="LW57">
            <v>0</v>
          </cell>
          <cell r="MQ57">
            <v>0</v>
          </cell>
          <cell r="NK57">
            <v>0</v>
          </cell>
          <cell r="NT57">
            <v>0</v>
          </cell>
          <cell r="NZ57">
            <v>0</v>
          </cell>
          <cell r="OJ57">
            <v>0</v>
          </cell>
          <cell r="QA57">
            <v>0</v>
          </cell>
          <cell r="RB57">
            <v>0</v>
          </cell>
        </row>
        <row r="58">
          <cell r="E58">
            <v>0</v>
          </cell>
          <cell r="F58">
            <v>0</v>
          </cell>
          <cell r="H58">
            <v>0</v>
          </cell>
          <cell r="I58">
            <v>0</v>
          </cell>
          <cell r="T58">
            <v>0</v>
          </cell>
          <cell r="W58">
            <v>0</v>
          </cell>
          <cell r="AD58">
            <v>0</v>
          </cell>
          <cell r="AK58">
            <v>0</v>
          </cell>
          <cell r="AP58">
            <v>0</v>
          </cell>
          <cell r="AR58">
            <v>0</v>
          </cell>
          <cell r="AV58">
            <v>0</v>
          </cell>
          <cell r="BG58">
            <v>0</v>
          </cell>
          <cell r="BO58">
            <v>0</v>
          </cell>
          <cell r="BT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X58">
            <v>0</v>
          </cell>
          <cell r="DB58">
            <v>0</v>
          </cell>
          <cell r="DV58">
            <v>0</v>
          </cell>
          <cell r="EI58">
            <v>0</v>
          </cell>
          <cell r="EQ58">
            <v>0</v>
          </cell>
          <cell r="EU58">
            <v>0</v>
          </cell>
          <cell r="HW58">
            <v>0</v>
          </cell>
          <cell r="IH58">
            <v>0</v>
          </cell>
          <cell r="IR58">
            <v>0</v>
          </cell>
          <cell r="IW58">
            <v>0</v>
          </cell>
          <cell r="JD58">
            <v>0</v>
          </cell>
          <cell r="JI58">
            <v>0</v>
          </cell>
          <cell r="JV58">
            <v>0</v>
          </cell>
          <cell r="JX58">
            <v>0</v>
          </cell>
          <cell r="KM58">
            <v>0</v>
          </cell>
          <cell r="KS58">
            <v>0</v>
          </cell>
          <cell r="LG58">
            <v>0</v>
          </cell>
          <cell r="LW58">
            <v>0</v>
          </cell>
          <cell r="MQ58">
            <v>0</v>
          </cell>
          <cell r="NK58">
            <v>0</v>
          </cell>
          <cell r="NT58">
            <v>0</v>
          </cell>
          <cell r="NZ58">
            <v>0</v>
          </cell>
          <cell r="OJ58">
            <v>0</v>
          </cell>
          <cell r="QA58">
            <v>0</v>
          </cell>
          <cell r="RB58">
            <v>0</v>
          </cell>
        </row>
        <row r="61">
          <cell r="E61">
            <v>0</v>
          </cell>
          <cell r="F61">
            <v>0</v>
          </cell>
          <cell r="H61">
            <v>0</v>
          </cell>
          <cell r="I61">
            <v>0</v>
          </cell>
          <cell r="T61">
            <v>0</v>
          </cell>
          <cell r="W61">
            <v>0</v>
          </cell>
          <cell r="AD61">
            <v>0</v>
          </cell>
          <cell r="AK61">
            <v>0</v>
          </cell>
          <cell r="AP61">
            <v>0</v>
          </cell>
          <cell r="AR61">
            <v>0</v>
          </cell>
          <cell r="AV61">
            <v>0</v>
          </cell>
          <cell r="BG61">
            <v>0</v>
          </cell>
          <cell r="BO61">
            <v>0</v>
          </cell>
          <cell r="BT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X61">
            <v>0</v>
          </cell>
          <cell r="DB61">
            <v>0</v>
          </cell>
          <cell r="DV61">
            <v>0</v>
          </cell>
          <cell r="EI61">
            <v>0</v>
          </cell>
          <cell r="EQ61">
            <v>0</v>
          </cell>
          <cell r="EU61">
            <v>0</v>
          </cell>
          <cell r="HW61">
            <v>0</v>
          </cell>
          <cell r="IH61">
            <v>0</v>
          </cell>
          <cell r="IR61">
            <v>0</v>
          </cell>
          <cell r="IW61">
            <v>0</v>
          </cell>
          <cell r="JD61">
            <v>0</v>
          </cell>
          <cell r="JI61">
            <v>0</v>
          </cell>
          <cell r="JV61">
            <v>0</v>
          </cell>
          <cell r="JX61">
            <v>0</v>
          </cell>
          <cell r="KM61">
            <v>0</v>
          </cell>
          <cell r="KS61">
            <v>0</v>
          </cell>
          <cell r="LG61">
            <v>0</v>
          </cell>
          <cell r="LW61">
            <v>0</v>
          </cell>
          <cell r="MQ61">
            <v>0</v>
          </cell>
          <cell r="NK61">
            <v>0</v>
          </cell>
          <cell r="NT61">
            <v>0</v>
          </cell>
          <cell r="NZ61">
            <v>0</v>
          </cell>
          <cell r="OJ61">
            <v>0</v>
          </cell>
          <cell r="QA61">
            <v>0</v>
          </cell>
          <cell r="RB61">
            <v>0</v>
          </cell>
        </row>
        <row r="63">
          <cell r="E63">
            <v>0</v>
          </cell>
          <cell r="F63">
            <v>0</v>
          </cell>
          <cell r="H63">
            <v>0</v>
          </cell>
          <cell r="I63">
            <v>0</v>
          </cell>
          <cell r="T63">
            <v>0</v>
          </cell>
          <cell r="W63">
            <v>0</v>
          </cell>
          <cell r="AD63">
            <v>0</v>
          </cell>
          <cell r="AK63">
            <v>0</v>
          </cell>
          <cell r="AP63">
            <v>0</v>
          </cell>
          <cell r="AR63">
            <v>0</v>
          </cell>
          <cell r="AV63">
            <v>0</v>
          </cell>
          <cell r="BG63">
            <v>0</v>
          </cell>
          <cell r="BO63">
            <v>0</v>
          </cell>
          <cell r="BT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X63">
            <v>0</v>
          </cell>
          <cell r="DB63">
            <v>0</v>
          </cell>
          <cell r="DV63">
            <v>0</v>
          </cell>
          <cell r="EI63">
            <v>0</v>
          </cell>
          <cell r="EQ63">
            <v>0</v>
          </cell>
          <cell r="EU63">
            <v>0</v>
          </cell>
          <cell r="HW63">
            <v>0</v>
          </cell>
          <cell r="IH63">
            <v>0</v>
          </cell>
          <cell r="IR63">
            <v>0</v>
          </cell>
          <cell r="IW63">
            <v>0</v>
          </cell>
          <cell r="JD63">
            <v>0</v>
          </cell>
          <cell r="JI63">
            <v>0</v>
          </cell>
          <cell r="JV63">
            <v>0</v>
          </cell>
          <cell r="JX63">
            <v>0</v>
          </cell>
          <cell r="KM63">
            <v>0</v>
          </cell>
          <cell r="KS63">
            <v>0</v>
          </cell>
          <cell r="LG63">
            <v>0</v>
          </cell>
          <cell r="LW63">
            <v>0</v>
          </cell>
          <cell r="MQ63">
            <v>0</v>
          </cell>
          <cell r="NK63">
            <v>0</v>
          </cell>
          <cell r="NT63">
            <v>0</v>
          </cell>
          <cell r="NZ63">
            <v>0</v>
          </cell>
          <cell r="OJ63">
            <v>0</v>
          </cell>
          <cell r="QA63">
            <v>0</v>
          </cell>
          <cell r="RB63">
            <v>0</v>
          </cell>
        </row>
        <row r="64">
          <cell r="E64">
            <v>0</v>
          </cell>
          <cell r="F64">
            <v>0</v>
          </cell>
          <cell r="H64">
            <v>0</v>
          </cell>
          <cell r="I64">
            <v>0</v>
          </cell>
          <cell r="T64">
            <v>0</v>
          </cell>
          <cell r="W64">
            <v>0</v>
          </cell>
          <cell r="AD64">
            <v>0</v>
          </cell>
          <cell r="AK64">
            <v>0</v>
          </cell>
          <cell r="AP64">
            <v>0</v>
          </cell>
          <cell r="AR64">
            <v>0</v>
          </cell>
          <cell r="AV64">
            <v>0</v>
          </cell>
          <cell r="BG64">
            <v>0</v>
          </cell>
          <cell r="BO64">
            <v>0</v>
          </cell>
          <cell r="BT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X64">
            <v>0</v>
          </cell>
          <cell r="DB64">
            <v>0</v>
          </cell>
          <cell r="DV64">
            <v>0</v>
          </cell>
          <cell r="EI64">
            <v>0</v>
          </cell>
          <cell r="EQ64">
            <v>0</v>
          </cell>
          <cell r="EU64">
            <v>0</v>
          </cell>
          <cell r="HW64">
            <v>0</v>
          </cell>
          <cell r="IH64">
            <v>0</v>
          </cell>
          <cell r="IR64">
            <v>0</v>
          </cell>
          <cell r="IW64">
            <v>0</v>
          </cell>
          <cell r="JD64">
            <v>0</v>
          </cell>
          <cell r="JI64">
            <v>0</v>
          </cell>
          <cell r="JV64">
            <v>0</v>
          </cell>
          <cell r="JX64">
            <v>0</v>
          </cell>
          <cell r="KM64">
            <v>0</v>
          </cell>
          <cell r="KS64">
            <v>0</v>
          </cell>
          <cell r="LG64">
            <v>0</v>
          </cell>
          <cell r="LW64">
            <v>0</v>
          </cell>
          <cell r="MQ64">
            <v>0</v>
          </cell>
          <cell r="NK64">
            <v>0</v>
          </cell>
          <cell r="NT64">
            <v>0</v>
          </cell>
          <cell r="NZ64">
            <v>0</v>
          </cell>
          <cell r="OJ64">
            <v>0</v>
          </cell>
          <cell r="QA64">
            <v>0</v>
          </cell>
          <cell r="RB64">
            <v>0</v>
          </cell>
        </row>
        <row r="65">
          <cell r="E65">
            <v>0</v>
          </cell>
          <cell r="F65">
            <v>0</v>
          </cell>
          <cell r="H65">
            <v>0</v>
          </cell>
          <cell r="I65">
            <v>0</v>
          </cell>
          <cell r="T65">
            <v>0</v>
          </cell>
          <cell r="W65">
            <v>0</v>
          </cell>
          <cell r="AD65">
            <v>0</v>
          </cell>
          <cell r="AK65">
            <v>0</v>
          </cell>
          <cell r="AP65">
            <v>0</v>
          </cell>
          <cell r="AR65">
            <v>0</v>
          </cell>
          <cell r="AV65">
            <v>0</v>
          </cell>
          <cell r="BG65">
            <v>0</v>
          </cell>
          <cell r="BO65">
            <v>0</v>
          </cell>
          <cell r="BT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X65">
            <v>0</v>
          </cell>
          <cell r="DB65">
            <v>0</v>
          </cell>
          <cell r="DV65">
            <v>0</v>
          </cell>
          <cell r="EI65">
            <v>0</v>
          </cell>
          <cell r="EQ65">
            <v>0</v>
          </cell>
          <cell r="EU65">
            <v>0</v>
          </cell>
          <cell r="HW65">
            <v>0</v>
          </cell>
          <cell r="IH65">
            <v>0</v>
          </cell>
          <cell r="IR65">
            <v>0</v>
          </cell>
          <cell r="IW65">
            <v>0</v>
          </cell>
          <cell r="JD65">
            <v>0</v>
          </cell>
          <cell r="JI65">
            <v>0</v>
          </cell>
          <cell r="JV65">
            <v>0</v>
          </cell>
          <cell r="JX65">
            <v>0</v>
          </cell>
          <cell r="KM65">
            <v>0</v>
          </cell>
          <cell r="KS65">
            <v>0</v>
          </cell>
          <cell r="LG65">
            <v>0</v>
          </cell>
          <cell r="LW65">
            <v>0</v>
          </cell>
          <cell r="MQ65">
            <v>0</v>
          </cell>
          <cell r="NK65">
            <v>0</v>
          </cell>
          <cell r="NT65">
            <v>0</v>
          </cell>
          <cell r="NZ65">
            <v>0</v>
          </cell>
          <cell r="OJ65">
            <v>0</v>
          </cell>
          <cell r="QA65">
            <v>0</v>
          </cell>
          <cell r="RB65">
            <v>0</v>
          </cell>
        </row>
        <row r="66">
          <cell r="E66">
            <v>0</v>
          </cell>
          <cell r="F66">
            <v>0</v>
          </cell>
          <cell r="H66">
            <v>0</v>
          </cell>
          <cell r="I66">
            <v>0</v>
          </cell>
          <cell r="T66">
            <v>0</v>
          </cell>
          <cell r="W66">
            <v>0</v>
          </cell>
          <cell r="AD66">
            <v>0</v>
          </cell>
          <cell r="AK66">
            <v>0</v>
          </cell>
          <cell r="AP66">
            <v>0</v>
          </cell>
          <cell r="AR66">
            <v>0</v>
          </cell>
          <cell r="AV66">
            <v>0</v>
          </cell>
          <cell r="BG66">
            <v>0</v>
          </cell>
          <cell r="BO66">
            <v>0</v>
          </cell>
          <cell r="BT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X66">
            <v>0</v>
          </cell>
          <cell r="DB66">
            <v>0</v>
          </cell>
          <cell r="DV66">
            <v>0</v>
          </cell>
          <cell r="EI66">
            <v>0</v>
          </cell>
          <cell r="EQ66">
            <v>0</v>
          </cell>
          <cell r="EU66">
            <v>0</v>
          </cell>
          <cell r="HW66">
            <v>0</v>
          </cell>
          <cell r="IH66">
            <v>0</v>
          </cell>
          <cell r="IR66">
            <v>0</v>
          </cell>
          <cell r="IW66">
            <v>0</v>
          </cell>
          <cell r="JD66">
            <v>0</v>
          </cell>
          <cell r="JI66">
            <v>0</v>
          </cell>
          <cell r="JV66">
            <v>0</v>
          </cell>
          <cell r="JX66">
            <v>0</v>
          </cell>
          <cell r="KM66">
            <v>0</v>
          </cell>
          <cell r="KS66">
            <v>0</v>
          </cell>
          <cell r="LG66">
            <v>0</v>
          </cell>
          <cell r="LW66">
            <v>0</v>
          </cell>
          <cell r="MQ66">
            <v>0</v>
          </cell>
          <cell r="NK66">
            <v>0</v>
          </cell>
          <cell r="NT66">
            <v>0</v>
          </cell>
          <cell r="NZ66">
            <v>0</v>
          </cell>
          <cell r="OJ66">
            <v>0</v>
          </cell>
          <cell r="QA66">
            <v>0</v>
          </cell>
          <cell r="RB66">
            <v>0</v>
          </cell>
        </row>
        <row r="67">
          <cell r="E67">
            <v>0</v>
          </cell>
          <cell r="F67">
            <v>0</v>
          </cell>
          <cell r="H67">
            <v>0</v>
          </cell>
          <cell r="I67">
            <v>0</v>
          </cell>
          <cell r="T67">
            <v>0</v>
          </cell>
          <cell r="W67">
            <v>0</v>
          </cell>
          <cell r="AD67">
            <v>0</v>
          </cell>
          <cell r="AK67">
            <v>0</v>
          </cell>
          <cell r="AP67">
            <v>0</v>
          </cell>
          <cell r="AR67">
            <v>0</v>
          </cell>
          <cell r="AV67">
            <v>0</v>
          </cell>
          <cell r="BG67">
            <v>0</v>
          </cell>
          <cell r="BO67">
            <v>0</v>
          </cell>
          <cell r="BT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X67">
            <v>0</v>
          </cell>
          <cell r="DB67">
            <v>0</v>
          </cell>
          <cell r="DV67">
            <v>0</v>
          </cell>
          <cell r="EI67">
            <v>0</v>
          </cell>
          <cell r="EQ67">
            <v>0</v>
          </cell>
          <cell r="EU67">
            <v>0</v>
          </cell>
          <cell r="HW67">
            <v>0</v>
          </cell>
          <cell r="IH67">
            <v>0</v>
          </cell>
          <cell r="IR67">
            <v>0</v>
          </cell>
          <cell r="IW67">
            <v>0</v>
          </cell>
          <cell r="JD67">
            <v>0</v>
          </cell>
          <cell r="JI67">
            <v>0</v>
          </cell>
          <cell r="JV67">
            <v>0</v>
          </cell>
          <cell r="JX67">
            <v>0</v>
          </cell>
          <cell r="KM67">
            <v>0</v>
          </cell>
          <cell r="KS67">
            <v>0</v>
          </cell>
          <cell r="LG67">
            <v>0</v>
          </cell>
          <cell r="LW67">
            <v>0</v>
          </cell>
          <cell r="MQ67">
            <v>0</v>
          </cell>
          <cell r="NK67">
            <v>0</v>
          </cell>
          <cell r="NT67">
            <v>0</v>
          </cell>
          <cell r="NZ67">
            <v>0</v>
          </cell>
          <cell r="OJ67">
            <v>0</v>
          </cell>
          <cell r="QA67">
            <v>0</v>
          </cell>
          <cell r="RB67">
            <v>0</v>
          </cell>
        </row>
        <row r="69">
          <cell r="E69">
            <v>0</v>
          </cell>
          <cell r="F69">
            <v>0</v>
          </cell>
          <cell r="H69">
            <v>0</v>
          </cell>
          <cell r="I69">
            <v>0</v>
          </cell>
          <cell r="T69">
            <v>0</v>
          </cell>
          <cell r="W69">
            <v>0</v>
          </cell>
          <cell r="AD69">
            <v>0</v>
          </cell>
          <cell r="AK69">
            <v>0</v>
          </cell>
          <cell r="AP69">
            <v>0</v>
          </cell>
          <cell r="AR69">
            <v>0</v>
          </cell>
          <cell r="AV69">
            <v>0</v>
          </cell>
          <cell r="BG69">
            <v>0</v>
          </cell>
          <cell r="BO69">
            <v>0</v>
          </cell>
          <cell r="BT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X69">
            <v>0</v>
          </cell>
          <cell r="DB69">
            <v>0</v>
          </cell>
          <cell r="DV69">
            <v>0</v>
          </cell>
          <cell r="EI69">
            <v>0</v>
          </cell>
          <cell r="EQ69">
            <v>0</v>
          </cell>
          <cell r="EU69">
            <v>0</v>
          </cell>
          <cell r="HW69">
            <v>0</v>
          </cell>
          <cell r="IH69">
            <v>0</v>
          </cell>
          <cell r="IR69">
            <v>0</v>
          </cell>
          <cell r="IW69">
            <v>0</v>
          </cell>
          <cell r="JD69">
            <v>0</v>
          </cell>
          <cell r="JI69">
            <v>0</v>
          </cell>
          <cell r="JV69">
            <v>0</v>
          </cell>
          <cell r="JX69">
            <v>0</v>
          </cell>
          <cell r="KM69">
            <v>0</v>
          </cell>
          <cell r="KS69">
            <v>0</v>
          </cell>
          <cell r="LG69">
            <v>0</v>
          </cell>
          <cell r="LW69">
            <v>0</v>
          </cell>
          <cell r="MQ69">
            <v>0</v>
          </cell>
          <cell r="NK69">
            <v>0</v>
          </cell>
          <cell r="NT69">
            <v>0</v>
          </cell>
          <cell r="NZ69">
            <v>0</v>
          </cell>
          <cell r="OJ69">
            <v>0</v>
          </cell>
          <cell r="QA69">
            <v>0</v>
          </cell>
          <cell r="RB69">
            <v>0</v>
          </cell>
        </row>
        <row r="70">
          <cell r="E70">
            <v>0</v>
          </cell>
          <cell r="F70">
            <v>0</v>
          </cell>
          <cell r="H70">
            <v>0</v>
          </cell>
          <cell r="I70">
            <v>0</v>
          </cell>
          <cell r="T70">
            <v>0</v>
          </cell>
          <cell r="W70">
            <v>0</v>
          </cell>
          <cell r="AD70">
            <v>0</v>
          </cell>
          <cell r="AK70">
            <v>0</v>
          </cell>
          <cell r="AP70">
            <v>0</v>
          </cell>
          <cell r="AR70">
            <v>0</v>
          </cell>
          <cell r="AV70">
            <v>0</v>
          </cell>
          <cell r="BG70">
            <v>0</v>
          </cell>
          <cell r="BO70">
            <v>0</v>
          </cell>
          <cell r="BT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X70">
            <v>0</v>
          </cell>
          <cell r="DB70">
            <v>0</v>
          </cell>
          <cell r="DV70">
            <v>0</v>
          </cell>
          <cell r="EI70">
            <v>0</v>
          </cell>
          <cell r="EQ70">
            <v>0</v>
          </cell>
          <cell r="EU70">
            <v>0</v>
          </cell>
          <cell r="HW70">
            <v>0</v>
          </cell>
          <cell r="IH70">
            <v>0</v>
          </cell>
          <cell r="IR70">
            <v>0</v>
          </cell>
          <cell r="IW70">
            <v>0</v>
          </cell>
          <cell r="JD70">
            <v>0</v>
          </cell>
          <cell r="JI70">
            <v>0</v>
          </cell>
          <cell r="JV70">
            <v>0</v>
          </cell>
          <cell r="JX70">
            <v>0</v>
          </cell>
          <cell r="KM70">
            <v>0</v>
          </cell>
          <cell r="KS70">
            <v>0</v>
          </cell>
          <cell r="LG70">
            <v>0</v>
          </cell>
          <cell r="LW70">
            <v>0</v>
          </cell>
          <cell r="MQ70">
            <v>0</v>
          </cell>
          <cell r="NK70">
            <v>0</v>
          </cell>
          <cell r="NT70">
            <v>0</v>
          </cell>
          <cell r="NZ70">
            <v>0</v>
          </cell>
          <cell r="OJ70">
            <v>0</v>
          </cell>
          <cell r="QA70">
            <v>0</v>
          </cell>
          <cell r="RB70">
            <v>0</v>
          </cell>
        </row>
        <row r="71">
          <cell r="E71">
            <v>0</v>
          </cell>
          <cell r="F71">
            <v>0</v>
          </cell>
          <cell r="H71">
            <v>0</v>
          </cell>
          <cell r="I71">
            <v>0</v>
          </cell>
          <cell r="T71">
            <v>0</v>
          </cell>
          <cell r="W71">
            <v>0</v>
          </cell>
          <cell r="AD71">
            <v>0</v>
          </cell>
          <cell r="AK71">
            <v>0</v>
          </cell>
          <cell r="AP71">
            <v>0</v>
          </cell>
          <cell r="AR71">
            <v>0</v>
          </cell>
          <cell r="AV71">
            <v>0</v>
          </cell>
          <cell r="BG71">
            <v>0</v>
          </cell>
          <cell r="BO71">
            <v>0</v>
          </cell>
          <cell r="BT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X71">
            <v>0</v>
          </cell>
          <cell r="DB71">
            <v>0</v>
          </cell>
          <cell r="DV71">
            <v>0</v>
          </cell>
          <cell r="EI71">
            <v>0</v>
          </cell>
          <cell r="EQ71">
            <v>0</v>
          </cell>
          <cell r="EU71">
            <v>0</v>
          </cell>
          <cell r="HW71">
            <v>0</v>
          </cell>
          <cell r="IH71">
            <v>0</v>
          </cell>
          <cell r="IR71">
            <v>0</v>
          </cell>
          <cell r="IW71">
            <v>0</v>
          </cell>
          <cell r="JD71">
            <v>0</v>
          </cell>
          <cell r="JI71">
            <v>0</v>
          </cell>
          <cell r="JV71">
            <v>0</v>
          </cell>
          <cell r="JX71">
            <v>0</v>
          </cell>
          <cell r="KM71">
            <v>0</v>
          </cell>
          <cell r="KS71">
            <v>0</v>
          </cell>
          <cell r="LG71">
            <v>0</v>
          </cell>
          <cell r="LW71">
            <v>0</v>
          </cell>
          <cell r="MQ71">
            <v>0</v>
          </cell>
          <cell r="NK71">
            <v>0</v>
          </cell>
          <cell r="NT71">
            <v>0</v>
          </cell>
          <cell r="NZ71">
            <v>0</v>
          </cell>
          <cell r="OJ71">
            <v>0</v>
          </cell>
          <cell r="QA71">
            <v>0</v>
          </cell>
          <cell r="RB71">
            <v>0</v>
          </cell>
        </row>
        <row r="72">
          <cell r="E72">
            <v>0</v>
          </cell>
          <cell r="F72">
            <v>0</v>
          </cell>
          <cell r="H72">
            <v>0</v>
          </cell>
          <cell r="I72">
            <v>0</v>
          </cell>
          <cell r="T72">
            <v>0</v>
          </cell>
          <cell r="W72">
            <v>0</v>
          </cell>
          <cell r="AD72">
            <v>0</v>
          </cell>
          <cell r="AK72">
            <v>0</v>
          </cell>
          <cell r="AP72">
            <v>0</v>
          </cell>
          <cell r="AR72">
            <v>0</v>
          </cell>
          <cell r="AV72">
            <v>0</v>
          </cell>
          <cell r="BG72">
            <v>0</v>
          </cell>
          <cell r="BO72">
            <v>0</v>
          </cell>
          <cell r="BT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X72">
            <v>0</v>
          </cell>
          <cell r="DB72">
            <v>0</v>
          </cell>
          <cell r="DV72">
            <v>0</v>
          </cell>
          <cell r="EI72">
            <v>0</v>
          </cell>
          <cell r="EQ72">
            <v>0</v>
          </cell>
          <cell r="EU72">
            <v>0</v>
          </cell>
          <cell r="HW72">
            <v>0</v>
          </cell>
          <cell r="IH72">
            <v>0</v>
          </cell>
          <cell r="IR72">
            <v>0</v>
          </cell>
          <cell r="IW72">
            <v>0</v>
          </cell>
          <cell r="JD72">
            <v>0</v>
          </cell>
          <cell r="JI72">
            <v>0</v>
          </cell>
          <cell r="JV72">
            <v>0</v>
          </cell>
          <cell r="JX72">
            <v>0</v>
          </cell>
          <cell r="KM72">
            <v>0</v>
          </cell>
          <cell r="KS72">
            <v>0</v>
          </cell>
          <cell r="LG72">
            <v>0</v>
          </cell>
          <cell r="LW72">
            <v>0</v>
          </cell>
          <cell r="MQ72">
            <v>0</v>
          </cell>
          <cell r="NK72">
            <v>0</v>
          </cell>
          <cell r="NT72">
            <v>0</v>
          </cell>
          <cell r="NZ72">
            <v>0</v>
          </cell>
          <cell r="OJ72">
            <v>0</v>
          </cell>
          <cell r="QA72">
            <v>0</v>
          </cell>
          <cell r="RB72">
            <v>0</v>
          </cell>
        </row>
        <row r="73">
          <cell r="E73">
            <v>0</v>
          </cell>
          <cell r="F73">
            <v>0</v>
          </cell>
          <cell r="H73">
            <v>0</v>
          </cell>
          <cell r="I73">
            <v>0</v>
          </cell>
          <cell r="T73">
            <v>0</v>
          </cell>
          <cell r="W73">
            <v>0</v>
          </cell>
          <cell r="AD73">
            <v>0</v>
          </cell>
          <cell r="AK73">
            <v>0</v>
          </cell>
          <cell r="AP73">
            <v>0</v>
          </cell>
          <cell r="AR73">
            <v>0</v>
          </cell>
          <cell r="AV73">
            <v>0</v>
          </cell>
          <cell r="BG73">
            <v>0</v>
          </cell>
          <cell r="BO73">
            <v>0</v>
          </cell>
          <cell r="BT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X73">
            <v>0</v>
          </cell>
          <cell r="DB73">
            <v>0</v>
          </cell>
          <cell r="DV73">
            <v>0</v>
          </cell>
          <cell r="EI73">
            <v>0</v>
          </cell>
          <cell r="EQ73">
            <v>0</v>
          </cell>
          <cell r="EU73">
            <v>0</v>
          </cell>
          <cell r="HW73">
            <v>0</v>
          </cell>
          <cell r="IH73">
            <v>0</v>
          </cell>
          <cell r="IR73">
            <v>0</v>
          </cell>
          <cell r="IW73">
            <v>0</v>
          </cell>
          <cell r="JD73">
            <v>0</v>
          </cell>
          <cell r="JI73">
            <v>0</v>
          </cell>
          <cell r="JV73">
            <v>0</v>
          </cell>
          <cell r="JX73">
            <v>0</v>
          </cell>
          <cell r="KM73">
            <v>0</v>
          </cell>
          <cell r="KS73">
            <v>0</v>
          </cell>
          <cell r="LG73">
            <v>0</v>
          </cell>
          <cell r="LW73">
            <v>0</v>
          </cell>
          <cell r="MQ73">
            <v>0</v>
          </cell>
          <cell r="NK73">
            <v>0</v>
          </cell>
          <cell r="NT73">
            <v>0</v>
          </cell>
          <cell r="NZ73">
            <v>0</v>
          </cell>
          <cell r="OJ73">
            <v>0</v>
          </cell>
          <cell r="QA73">
            <v>0</v>
          </cell>
          <cell r="RB73">
            <v>0</v>
          </cell>
        </row>
        <row r="74">
          <cell r="E74">
            <v>0</v>
          </cell>
          <cell r="F74">
            <v>0</v>
          </cell>
          <cell r="H74">
            <v>0</v>
          </cell>
          <cell r="I74">
            <v>0</v>
          </cell>
          <cell r="T74">
            <v>0</v>
          </cell>
          <cell r="W74">
            <v>0</v>
          </cell>
          <cell r="AD74">
            <v>0</v>
          </cell>
          <cell r="AK74">
            <v>0</v>
          </cell>
          <cell r="AP74">
            <v>0</v>
          </cell>
          <cell r="AR74">
            <v>0</v>
          </cell>
          <cell r="AV74">
            <v>0</v>
          </cell>
          <cell r="BG74">
            <v>0</v>
          </cell>
          <cell r="BO74">
            <v>0</v>
          </cell>
          <cell r="BT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X74">
            <v>0</v>
          </cell>
          <cell r="DB74">
            <v>0</v>
          </cell>
          <cell r="DV74">
            <v>0</v>
          </cell>
          <cell r="EI74">
            <v>0</v>
          </cell>
          <cell r="EQ74">
            <v>0</v>
          </cell>
          <cell r="EU74">
            <v>0</v>
          </cell>
          <cell r="HW74">
            <v>0</v>
          </cell>
          <cell r="IH74">
            <v>0</v>
          </cell>
          <cell r="IR74">
            <v>0</v>
          </cell>
          <cell r="IW74">
            <v>0</v>
          </cell>
          <cell r="JD74">
            <v>0</v>
          </cell>
          <cell r="JI74">
            <v>0</v>
          </cell>
          <cell r="JV74">
            <v>0</v>
          </cell>
          <cell r="JX74">
            <v>0</v>
          </cell>
          <cell r="KM74">
            <v>0</v>
          </cell>
          <cell r="KS74">
            <v>0</v>
          </cell>
          <cell r="LG74">
            <v>0</v>
          </cell>
          <cell r="LW74">
            <v>0</v>
          </cell>
          <cell r="MQ74">
            <v>0</v>
          </cell>
          <cell r="NK74">
            <v>0</v>
          </cell>
          <cell r="NT74">
            <v>0</v>
          </cell>
          <cell r="NZ74">
            <v>0</v>
          </cell>
          <cell r="OJ74">
            <v>0</v>
          </cell>
          <cell r="QA74">
            <v>0</v>
          </cell>
          <cell r="RB74">
            <v>0</v>
          </cell>
        </row>
        <row r="75">
          <cell r="E75">
            <v>0</v>
          </cell>
          <cell r="F75">
            <v>0</v>
          </cell>
          <cell r="H75">
            <v>0</v>
          </cell>
          <cell r="I75">
            <v>0</v>
          </cell>
          <cell r="T75">
            <v>0</v>
          </cell>
          <cell r="W75">
            <v>0</v>
          </cell>
          <cell r="AD75">
            <v>0</v>
          </cell>
          <cell r="AK75">
            <v>0</v>
          </cell>
          <cell r="AP75">
            <v>0</v>
          </cell>
          <cell r="AR75">
            <v>0</v>
          </cell>
          <cell r="AV75">
            <v>0</v>
          </cell>
          <cell r="BG75">
            <v>0</v>
          </cell>
          <cell r="BO75">
            <v>0</v>
          </cell>
          <cell r="BT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X75">
            <v>0</v>
          </cell>
          <cell r="DB75">
            <v>0</v>
          </cell>
          <cell r="DV75">
            <v>0</v>
          </cell>
          <cell r="EI75">
            <v>0</v>
          </cell>
          <cell r="EQ75">
            <v>0</v>
          </cell>
          <cell r="EU75">
            <v>0</v>
          </cell>
          <cell r="HW75">
            <v>0</v>
          </cell>
          <cell r="IH75">
            <v>0</v>
          </cell>
          <cell r="IR75">
            <v>0</v>
          </cell>
          <cell r="IW75">
            <v>0</v>
          </cell>
          <cell r="JD75">
            <v>0</v>
          </cell>
          <cell r="JI75">
            <v>0</v>
          </cell>
          <cell r="JV75">
            <v>0</v>
          </cell>
          <cell r="JX75">
            <v>0</v>
          </cell>
          <cell r="KM75">
            <v>0</v>
          </cell>
          <cell r="KS75">
            <v>0</v>
          </cell>
          <cell r="LG75">
            <v>0</v>
          </cell>
          <cell r="LW75">
            <v>0</v>
          </cell>
          <cell r="MQ75">
            <v>0</v>
          </cell>
          <cell r="NK75">
            <v>0</v>
          </cell>
          <cell r="NT75">
            <v>0</v>
          </cell>
          <cell r="NZ75">
            <v>0</v>
          </cell>
          <cell r="OJ75">
            <v>0</v>
          </cell>
          <cell r="QA75">
            <v>0</v>
          </cell>
          <cell r="RB75">
            <v>0</v>
          </cell>
        </row>
        <row r="76">
          <cell r="E76">
            <v>0</v>
          </cell>
          <cell r="F76">
            <v>0</v>
          </cell>
          <cell r="H76">
            <v>0</v>
          </cell>
          <cell r="I76">
            <v>0</v>
          </cell>
          <cell r="T76">
            <v>0</v>
          </cell>
          <cell r="W76">
            <v>0</v>
          </cell>
          <cell r="AD76">
            <v>0</v>
          </cell>
          <cell r="AK76">
            <v>0</v>
          </cell>
          <cell r="AP76">
            <v>0</v>
          </cell>
          <cell r="AR76">
            <v>0</v>
          </cell>
          <cell r="AV76">
            <v>0</v>
          </cell>
          <cell r="BG76">
            <v>0</v>
          </cell>
          <cell r="BO76">
            <v>0</v>
          </cell>
          <cell r="BT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X76">
            <v>0</v>
          </cell>
          <cell r="DB76">
            <v>0</v>
          </cell>
          <cell r="DV76">
            <v>0</v>
          </cell>
          <cell r="EI76">
            <v>0</v>
          </cell>
          <cell r="EQ76">
            <v>0</v>
          </cell>
          <cell r="EU76">
            <v>0</v>
          </cell>
          <cell r="HW76">
            <v>0</v>
          </cell>
          <cell r="IH76">
            <v>0</v>
          </cell>
          <cell r="IR76">
            <v>0</v>
          </cell>
          <cell r="IW76">
            <v>0</v>
          </cell>
          <cell r="JD76">
            <v>0</v>
          </cell>
          <cell r="JI76">
            <v>0</v>
          </cell>
          <cell r="JV76">
            <v>0</v>
          </cell>
          <cell r="JX76">
            <v>0</v>
          </cell>
          <cell r="KM76">
            <v>0</v>
          </cell>
          <cell r="KS76">
            <v>0</v>
          </cell>
          <cell r="LG76">
            <v>0</v>
          </cell>
          <cell r="LW76">
            <v>0</v>
          </cell>
          <cell r="MQ76">
            <v>0</v>
          </cell>
          <cell r="NK76">
            <v>0</v>
          </cell>
          <cell r="NT76">
            <v>0</v>
          </cell>
          <cell r="NZ76">
            <v>0</v>
          </cell>
          <cell r="OJ76">
            <v>0</v>
          </cell>
          <cell r="QA76">
            <v>0</v>
          </cell>
          <cell r="RB76">
            <v>0</v>
          </cell>
        </row>
        <row r="77">
          <cell r="E77">
            <v>0</v>
          </cell>
          <cell r="F77">
            <v>0</v>
          </cell>
          <cell r="H77">
            <v>0</v>
          </cell>
          <cell r="I77">
            <v>0</v>
          </cell>
          <cell r="T77">
            <v>0</v>
          </cell>
          <cell r="W77">
            <v>0</v>
          </cell>
          <cell r="AD77">
            <v>0</v>
          </cell>
          <cell r="AK77">
            <v>0</v>
          </cell>
          <cell r="AP77">
            <v>0</v>
          </cell>
          <cell r="AR77">
            <v>0</v>
          </cell>
          <cell r="AV77">
            <v>0</v>
          </cell>
          <cell r="BG77">
            <v>0</v>
          </cell>
          <cell r="BO77">
            <v>0</v>
          </cell>
          <cell r="BT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X77">
            <v>0</v>
          </cell>
          <cell r="DB77">
            <v>0</v>
          </cell>
          <cell r="DV77">
            <v>0</v>
          </cell>
          <cell r="EI77">
            <v>0</v>
          </cell>
          <cell r="EQ77">
            <v>0</v>
          </cell>
          <cell r="EU77">
            <v>0</v>
          </cell>
          <cell r="HW77">
            <v>0</v>
          </cell>
          <cell r="IH77">
            <v>0</v>
          </cell>
          <cell r="IR77">
            <v>0</v>
          </cell>
          <cell r="IW77">
            <v>0</v>
          </cell>
          <cell r="JD77">
            <v>0</v>
          </cell>
          <cell r="JI77">
            <v>0</v>
          </cell>
          <cell r="JV77">
            <v>0</v>
          </cell>
          <cell r="JX77">
            <v>0</v>
          </cell>
          <cell r="KM77">
            <v>0</v>
          </cell>
          <cell r="KS77">
            <v>0</v>
          </cell>
          <cell r="LG77">
            <v>0</v>
          </cell>
          <cell r="LW77">
            <v>0</v>
          </cell>
          <cell r="MQ77">
            <v>0</v>
          </cell>
          <cell r="NK77">
            <v>0</v>
          </cell>
          <cell r="NT77">
            <v>0</v>
          </cell>
          <cell r="NZ77">
            <v>0</v>
          </cell>
          <cell r="OJ77">
            <v>0</v>
          </cell>
          <cell r="QA77">
            <v>0</v>
          </cell>
          <cell r="RB77">
            <v>0</v>
          </cell>
        </row>
        <row r="78">
          <cell r="E78">
            <v>0</v>
          </cell>
          <cell r="F78">
            <v>0</v>
          </cell>
          <cell r="H78">
            <v>0</v>
          </cell>
          <cell r="I78">
            <v>0</v>
          </cell>
          <cell r="T78">
            <v>0</v>
          </cell>
          <cell r="W78">
            <v>0</v>
          </cell>
          <cell r="AD78">
            <v>0</v>
          </cell>
          <cell r="AK78">
            <v>0</v>
          </cell>
          <cell r="AP78">
            <v>0</v>
          </cell>
          <cell r="AR78">
            <v>0</v>
          </cell>
          <cell r="AV78">
            <v>0</v>
          </cell>
          <cell r="BG78">
            <v>0</v>
          </cell>
          <cell r="BO78">
            <v>0</v>
          </cell>
          <cell r="BT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X78">
            <v>0</v>
          </cell>
          <cell r="DB78">
            <v>0</v>
          </cell>
          <cell r="DV78">
            <v>0</v>
          </cell>
          <cell r="EI78">
            <v>0</v>
          </cell>
          <cell r="EQ78">
            <v>0</v>
          </cell>
          <cell r="EU78">
            <v>0</v>
          </cell>
          <cell r="HW78">
            <v>0</v>
          </cell>
          <cell r="IH78">
            <v>0</v>
          </cell>
          <cell r="IR78">
            <v>0</v>
          </cell>
          <cell r="IW78">
            <v>0</v>
          </cell>
          <cell r="JD78">
            <v>0</v>
          </cell>
          <cell r="JI78">
            <v>0</v>
          </cell>
          <cell r="JV78">
            <v>0</v>
          </cell>
          <cell r="JX78">
            <v>0</v>
          </cell>
          <cell r="KM78">
            <v>0</v>
          </cell>
          <cell r="KS78">
            <v>0</v>
          </cell>
          <cell r="LG78">
            <v>0</v>
          </cell>
          <cell r="LW78">
            <v>0</v>
          </cell>
          <cell r="MQ78">
            <v>0</v>
          </cell>
          <cell r="NK78">
            <v>0</v>
          </cell>
          <cell r="NT78">
            <v>0</v>
          </cell>
          <cell r="NZ78">
            <v>0</v>
          </cell>
          <cell r="OJ78">
            <v>0</v>
          </cell>
          <cell r="QA78">
            <v>0</v>
          </cell>
          <cell r="RB78">
            <v>0</v>
          </cell>
        </row>
        <row r="79">
          <cell r="E79">
            <v>0</v>
          </cell>
          <cell r="F79">
            <v>0</v>
          </cell>
          <cell r="H79">
            <v>0</v>
          </cell>
          <cell r="I79">
            <v>0</v>
          </cell>
          <cell r="T79">
            <v>0</v>
          </cell>
          <cell r="W79">
            <v>0</v>
          </cell>
          <cell r="AD79">
            <v>0</v>
          </cell>
          <cell r="AK79">
            <v>0</v>
          </cell>
          <cell r="AP79">
            <v>0</v>
          </cell>
          <cell r="AR79">
            <v>0</v>
          </cell>
          <cell r="AV79">
            <v>0</v>
          </cell>
          <cell r="BG79">
            <v>0</v>
          </cell>
          <cell r="BO79">
            <v>0</v>
          </cell>
          <cell r="BT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X79">
            <v>0</v>
          </cell>
          <cell r="DB79">
            <v>0</v>
          </cell>
          <cell r="DV79">
            <v>0</v>
          </cell>
          <cell r="EI79">
            <v>0</v>
          </cell>
          <cell r="EQ79">
            <v>0</v>
          </cell>
          <cell r="EU79">
            <v>0</v>
          </cell>
          <cell r="HW79">
            <v>0</v>
          </cell>
          <cell r="IH79">
            <v>0</v>
          </cell>
          <cell r="IR79">
            <v>0</v>
          </cell>
          <cell r="IW79">
            <v>0</v>
          </cell>
          <cell r="JD79">
            <v>0</v>
          </cell>
          <cell r="JI79">
            <v>0</v>
          </cell>
          <cell r="JV79">
            <v>0</v>
          </cell>
          <cell r="JX79">
            <v>0</v>
          </cell>
          <cell r="KM79">
            <v>0</v>
          </cell>
          <cell r="KS79">
            <v>0</v>
          </cell>
          <cell r="LG79">
            <v>0</v>
          </cell>
          <cell r="LW79">
            <v>0</v>
          </cell>
          <cell r="MQ79">
            <v>0</v>
          </cell>
          <cell r="NK79">
            <v>0</v>
          </cell>
          <cell r="NT79">
            <v>0</v>
          </cell>
          <cell r="NZ79">
            <v>0</v>
          </cell>
          <cell r="OJ79">
            <v>0</v>
          </cell>
          <cell r="QA79">
            <v>0</v>
          </cell>
          <cell r="RB79">
            <v>0</v>
          </cell>
        </row>
        <row r="80">
          <cell r="E80">
            <v>0</v>
          </cell>
          <cell r="F80">
            <v>0</v>
          </cell>
          <cell r="H80">
            <v>0</v>
          </cell>
          <cell r="I80">
            <v>0</v>
          </cell>
          <cell r="T80">
            <v>0</v>
          </cell>
          <cell r="W80">
            <v>0</v>
          </cell>
          <cell r="AD80">
            <v>0</v>
          </cell>
          <cell r="AK80">
            <v>0</v>
          </cell>
          <cell r="AP80">
            <v>0</v>
          </cell>
          <cell r="AR80">
            <v>0</v>
          </cell>
          <cell r="AV80">
            <v>0</v>
          </cell>
          <cell r="BG80">
            <v>0</v>
          </cell>
          <cell r="BO80">
            <v>0</v>
          </cell>
          <cell r="BT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X80">
            <v>0</v>
          </cell>
          <cell r="DB80">
            <v>0</v>
          </cell>
          <cell r="DV80">
            <v>0</v>
          </cell>
          <cell r="EI80">
            <v>0</v>
          </cell>
          <cell r="EQ80">
            <v>0</v>
          </cell>
          <cell r="EU80">
            <v>0</v>
          </cell>
          <cell r="HW80">
            <v>0</v>
          </cell>
          <cell r="IH80">
            <v>0</v>
          </cell>
          <cell r="IR80">
            <v>0</v>
          </cell>
          <cell r="IW80">
            <v>0</v>
          </cell>
          <cell r="JD80">
            <v>0</v>
          </cell>
          <cell r="JI80">
            <v>0</v>
          </cell>
          <cell r="JV80">
            <v>0</v>
          </cell>
          <cell r="JX80">
            <v>0</v>
          </cell>
          <cell r="KM80">
            <v>0</v>
          </cell>
          <cell r="KS80">
            <v>0</v>
          </cell>
          <cell r="LG80">
            <v>0</v>
          </cell>
          <cell r="LW80">
            <v>0</v>
          </cell>
          <cell r="MQ80">
            <v>0</v>
          </cell>
          <cell r="NK80">
            <v>0</v>
          </cell>
          <cell r="NT80">
            <v>0</v>
          </cell>
          <cell r="NZ80">
            <v>0</v>
          </cell>
          <cell r="OJ80">
            <v>0</v>
          </cell>
          <cell r="QA80">
            <v>0</v>
          </cell>
          <cell r="RB80">
            <v>0</v>
          </cell>
        </row>
        <row r="81">
          <cell r="E81">
            <v>0</v>
          </cell>
          <cell r="F81">
            <v>0</v>
          </cell>
          <cell r="H81">
            <v>0</v>
          </cell>
          <cell r="I81">
            <v>0</v>
          </cell>
          <cell r="T81">
            <v>0</v>
          </cell>
          <cell r="W81">
            <v>0</v>
          </cell>
          <cell r="AD81">
            <v>0</v>
          </cell>
          <cell r="AK81">
            <v>0</v>
          </cell>
          <cell r="AP81">
            <v>0</v>
          </cell>
          <cell r="AR81">
            <v>0</v>
          </cell>
          <cell r="AV81">
            <v>0</v>
          </cell>
          <cell r="BG81">
            <v>0</v>
          </cell>
          <cell r="BO81">
            <v>0</v>
          </cell>
          <cell r="BT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X81">
            <v>0</v>
          </cell>
          <cell r="DB81">
            <v>0</v>
          </cell>
          <cell r="DV81">
            <v>0</v>
          </cell>
          <cell r="EI81">
            <v>0</v>
          </cell>
          <cell r="EQ81">
            <v>0</v>
          </cell>
          <cell r="EU81">
            <v>0</v>
          </cell>
          <cell r="HW81">
            <v>0</v>
          </cell>
          <cell r="IH81">
            <v>0</v>
          </cell>
          <cell r="IR81">
            <v>0</v>
          </cell>
          <cell r="IW81">
            <v>0</v>
          </cell>
          <cell r="JD81">
            <v>0</v>
          </cell>
          <cell r="JI81">
            <v>0</v>
          </cell>
          <cell r="JV81">
            <v>0</v>
          </cell>
          <cell r="JX81">
            <v>0</v>
          </cell>
          <cell r="KM81">
            <v>0</v>
          </cell>
          <cell r="KS81">
            <v>0</v>
          </cell>
          <cell r="LG81">
            <v>0</v>
          </cell>
          <cell r="LW81">
            <v>0</v>
          </cell>
          <cell r="MQ81">
            <v>0</v>
          </cell>
          <cell r="NK81">
            <v>0</v>
          </cell>
          <cell r="NT81">
            <v>0</v>
          </cell>
          <cell r="NZ81">
            <v>0</v>
          </cell>
          <cell r="OJ81">
            <v>0</v>
          </cell>
          <cell r="QA81">
            <v>0</v>
          </cell>
          <cell r="RB81">
            <v>0</v>
          </cell>
        </row>
        <row r="82">
          <cell r="E82">
            <v>0</v>
          </cell>
          <cell r="F82">
            <v>0</v>
          </cell>
          <cell r="H82">
            <v>0</v>
          </cell>
          <cell r="I82">
            <v>0</v>
          </cell>
          <cell r="T82">
            <v>0</v>
          </cell>
          <cell r="W82">
            <v>0</v>
          </cell>
          <cell r="AD82">
            <v>0</v>
          </cell>
          <cell r="AK82">
            <v>0</v>
          </cell>
          <cell r="AP82">
            <v>0</v>
          </cell>
          <cell r="AR82">
            <v>0</v>
          </cell>
          <cell r="AV82">
            <v>0</v>
          </cell>
          <cell r="BG82">
            <v>0</v>
          </cell>
          <cell r="BO82">
            <v>0</v>
          </cell>
          <cell r="BT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X82">
            <v>0</v>
          </cell>
          <cell r="DB82">
            <v>0</v>
          </cell>
          <cell r="DV82">
            <v>0</v>
          </cell>
          <cell r="EI82">
            <v>0</v>
          </cell>
          <cell r="EQ82">
            <v>0</v>
          </cell>
          <cell r="EU82">
            <v>0</v>
          </cell>
          <cell r="HW82">
            <v>0</v>
          </cell>
          <cell r="IH82">
            <v>0</v>
          </cell>
          <cell r="IR82">
            <v>0</v>
          </cell>
          <cell r="IW82">
            <v>0</v>
          </cell>
          <cell r="JD82">
            <v>0</v>
          </cell>
          <cell r="JI82">
            <v>0</v>
          </cell>
          <cell r="JV82">
            <v>0</v>
          </cell>
          <cell r="JX82">
            <v>0</v>
          </cell>
          <cell r="KM82">
            <v>0</v>
          </cell>
          <cell r="KS82">
            <v>0</v>
          </cell>
          <cell r="LG82">
            <v>0</v>
          </cell>
          <cell r="LW82">
            <v>0</v>
          </cell>
          <cell r="MQ82">
            <v>0</v>
          </cell>
          <cell r="NK82">
            <v>0</v>
          </cell>
          <cell r="NT82">
            <v>0</v>
          </cell>
          <cell r="NZ82">
            <v>0</v>
          </cell>
          <cell r="OJ82">
            <v>0</v>
          </cell>
          <cell r="QA82">
            <v>0</v>
          </cell>
          <cell r="RB82">
            <v>0</v>
          </cell>
        </row>
        <row r="83">
          <cell r="E83">
            <v>0</v>
          </cell>
          <cell r="F83">
            <v>0</v>
          </cell>
          <cell r="H83">
            <v>0</v>
          </cell>
          <cell r="I83">
            <v>0</v>
          </cell>
          <cell r="T83">
            <v>0</v>
          </cell>
          <cell r="W83">
            <v>0</v>
          </cell>
          <cell r="AD83">
            <v>0</v>
          </cell>
          <cell r="AK83">
            <v>0</v>
          </cell>
          <cell r="AP83">
            <v>0</v>
          </cell>
          <cell r="AR83">
            <v>0</v>
          </cell>
          <cell r="AV83">
            <v>0</v>
          </cell>
          <cell r="BG83">
            <v>0</v>
          </cell>
          <cell r="BO83">
            <v>0</v>
          </cell>
          <cell r="BT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X83">
            <v>0</v>
          </cell>
          <cell r="DB83">
            <v>0</v>
          </cell>
          <cell r="DV83">
            <v>0</v>
          </cell>
          <cell r="EI83">
            <v>0</v>
          </cell>
          <cell r="EQ83">
            <v>0</v>
          </cell>
          <cell r="EU83">
            <v>0</v>
          </cell>
          <cell r="HW83">
            <v>0</v>
          </cell>
          <cell r="IH83">
            <v>0</v>
          </cell>
          <cell r="IR83">
            <v>0</v>
          </cell>
          <cell r="IW83">
            <v>0</v>
          </cell>
          <cell r="JD83">
            <v>0</v>
          </cell>
          <cell r="JI83">
            <v>0</v>
          </cell>
          <cell r="JV83">
            <v>0</v>
          </cell>
          <cell r="JX83">
            <v>0</v>
          </cell>
          <cell r="KM83">
            <v>0</v>
          </cell>
          <cell r="KS83">
            <v>0</v>
          </cell>
          <cell r="LG83">
            <v>0</v>
          </cell>
          <cell r="LW83">
            <v>0</v>
          </cell>
          <cell r="MQ83">
            <v>0</v>
          </cell>
          <cell r="NK83">
            <v>0</v>
          </cell>
          <cell r="NT83">
            <v>0</v>
          </cell>
          <cell r="NZ83">
            <v>0</v>
          </cell>
          <cell r="OJ83">
            <v>0</v>
          </cell>
          <cell r="QA83">
            <v>0</v>
          </cell>
          <cell r="RB83">
            <v>0</v>
          </cell>
        </row>
        <row r="84">
          <cell r="E84">
            <v>0</v>
          </cell>
          <cell r="F84">
            <v>0</v>
          </cell>
          <cell r="H84">
            <v>0</v>
          </cell>
          <cell r="I84">
            <v>0</v>
          </cell>
          <cell r="T84">
            <v>0</v>
          </cell>
          <cell r="W84">
            <v>0</v>
          </cell>
          <cell r="AD84">
            <v>0</v>
          </cell>
          <cell r="AK84">
            <v>0</v>
          </cell>
          <cell r="AP84">
            <v>0</v>
          </cell>
          <cell r="AR84">
            <v>0</v>
          </cell>
          <cell r="AV84">
            <v>0</v>
          </cell>
          <cell r="BG84">
            <v>0</v>
          </cell>
          <cell r="BO84">
            <v>0</v>
          </cell>
          <cell r="BT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X84">
            <v>0</v>
          </cell>
          <cell r="DB84">
            <v>0</v>
          </cell>
          <cell r="DV84">
            <v>0</v>
          </cell>
          <cell r="EI84">
            <v>0</v>
          </cell>
          <cell r="EQ84">
            <v>0</v>
          </cell>
          <cell r="EU84">
            <v>0</v>
          </cell>
          <cell r="HW84">
            <v>0</v>
          </cell>
          <cell r="IH84">
            <v>0</v>
          </cell>
          <cell r="IR84">
            <v>0</v>
          </cell>
          <cell r="IW84">
            <v>0</v>
          </cell>
          <cell r="JD84">
            <v>0</v>
          </cell>
          <cell r="JI84">
            <v>0</v>
          </cell>
          <cell r="JV84">
            <v>0</v>
          </cell>
          <cell r="JX84">
            <v>0</v>
          </cell>
          <cell r="KM84">
            <v>0</v>
          </cell>
          <cell r="KS84">
            <v>0</v>
          </cell>
          <cell r="LG84">
            <v>0</v>
          </cell>
          <cell r="LW84">
            <v>0</v>
          </cell>
          <cell r="MQ84">
            <v>0</v>
          </cell>
          <cell r="NK84">
            <v>0</v>
          </cell>
          <cell r="NT84">
            <v>0</v>
          </cell>
          <cell r="NZ84">
            <v>0</v>
          </cell>
          <cell r="OJ84">
            <v>0</v>
          </cell>
          <cell r="QA84">
            <v>0</v>
          </cell>
          <cell r="RB84">
            <v>0</v>
          </cell>
        </row>
        <row r="85">
          <cell r="E85">
            <v>0</v>
          </cell>
          <cell r="F85">
            <v>0</v>
          </cell>
          <cell r="H85">
            <v>0</v>
          </cell>
          <cell r="I85">
            <v>0</v>
          </cell>
          <cell r="T85">
            <v>0</v>
          </cell>
          <cell r="W85">
            <v>0</v>
          </cell>
          <cell r="AD85">
            <v>0</v>
          </cell>
          <cell r="AK85">
            <v>0</v>
          </cell>
          <cell r="AP85">
            <v>0</v>
          </cell>
          <cell r="AR85">
            <v>0</v>
          </cell>
          <cell r="AV85">
            <v>0</v>
          </cell>
          <cell r="BG85">
            <v>0</v>
          </cell>
          <cell r="BO85">
            <v>0</v>
          </cell>
          <cell r="BT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X85">
            <v>0</v>
          </cell>
          <cell r="DB85">
            <v>0</v>
          </cell>
          <cell r="DV85">
            <v>0</v>
          </cell>
          <cell r="EI85">
            <v>0</v>
          </cell>
          <cell r="EQ85">
            <v>0</v>
          </cell>
          <cell r="EU85">
            <v>0</v>
          </cell>
          <cell r="HW85">
            <v>0</v>
          </cell>
          <cell r="IH85">
            <v>0</v>
          </cell>
          <cell r="IR85">
            <v>0</v>
          </cell>
          <cell r="IW85">
            <v>0</v>
          </cell>
          <cell r="JD85">
            <v>0</v>
          </cell>
          <cell r="JI85">
            <v>0</v>
          </cell>
          <cell r="JV85">
            <v>0</v>
          </cell>
          <cell r="JX85">
            <v>0</v>
          </cell>
          <cell r="KM85">
            <v>0</v>
          </cell>
          <cell r="KS85">
            <v>0</v>
          </cell>
          <cell r="LG85">
            <v>0</v>
          </cell>
          <cell r="LW85">
            <v>0</v>
          </cell>
          <cell r="MQ85">
            <v>0</v>
          </cell>
          <cell r="NK85">
            <v>0</v>
          </cell>
          <cell r="NT85">
            <v>0</v>
          </cell>
          <cell r="NZ85">
            <v>0</v>
          </cell>
          <cell r="OJ85">
            <v>0</v>
          </cell>
          <cell r="QA85">
            <v>0</v>
          </cell>
          <cell r="RB85">
            <v>0</v>
          </cell>
        </row>
        <row r="86">
          <cell r="E86">
            <v>0</v>
          </cell>
          <cell r="F86">
            <v>0</v>
          </cell>
          <cell r="H86">
            <v>0</v>
          </cell>
          <cell r="I86">
            <v>0</v>
          </cell>
          <cell r="T86">
            <v>0</v>
          </cell>
          <cell r="W86">
            <v>0</v>
          </cell>
          <cell r="AD86">
            <v>0</v>
          </cell>
          <cell r="AK86">
            <v>0</v>
          </cell>
          <cell r="AP86">
            <v>0</v>
          </cell>
          <cell r="AR86">
            <v>0</v>
          </cell>
          <cell r="AV86">
            <v>0</v>
          </cell>
          <cell r="BG86">
            <v>0</v>
          </cell>
          <cell r="BO86">
            <v>0</v>
          </cell>
          <cell r="BT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X86">
            <v>0</v>
          </cell>
          <cell r="DB86">
            <v>0</v>
          </cell>
          <cell r="DV86">
            <v>0</v>
          </cell>
          <cell r="EI86">
            <v>0</v>
          </cell>
          <cell r="EQ86">
            <v>0</v>
          </cell>
          <cell r="EU86">
            <v>0</v>
          </cell>
          <cell r="HW86">
            <v>0</v>
          </cell>
          <cell r="IH86">
            <v>0</v>
          </cell>
          <cell r="IR86">
            <v>0</v>
          </cell>
          <cell r="IW86">
            <v>0</v>
          </cell>
          <cell r="JD86">
            <v>0</v>
          </cell>
          <cell r="JI86">
            <v>0</v>
          </cell>
          <cell r="JV86">
            <v>0</v>
          </cell>
          <cell r="JX86">
            <v>0</v>
          </cell>
          <cell r="KM86">
            <v>0</v>
          </cell>
          <cell r="KS86">
            <v>0</v>
          </cell>
          <cell r="LG86">
            <v>0</v>
          </cell>
          <cell r="LW86">
            <v>0</v>
          </cell>
          <cell r="MQ86">
            <v>0</v>
          </cell>
          <cell r="NK86">
            <v>0</v>
          </cell>
          <cell r="NT86">
            <v>0</v>
          </cell>
          <cell r="NZ86">
            <v>0</v>
          </cell>
          <cell r="OJ86">
            <v>0</v>
          </cell>
          <cell r="QA86">
            <v>0</v>
          </cell>
          <cell r="RB86">
            <v>0</v>
          </cell>
        </row>
        <row r="87">
          <cell r="E87">
            <v>0</v>
          </cell>
          <cell r="F87">
            <v>0</v>
          </cell>
          <cell r="H87">
            <v>0</v>
          </cell>
          <cell r="I87">
            <v>0</v>
          </cell>
          <cell r="T87">
            <v>0</v>
          </cell>
          <cell r="W87">
            <v>0</v>
          </cell>
          <cell r="AD87">
            <v>0</v>
          </cell>
          <cell r="AK87">
            <v>0</v>
          </cell>
          <cell r="AP87">
            <v>0</v>
          </cell>
          <cell r="AR87">
            <v>0</v>
          </cell>
          <cell r="AV87">
            <v>0</v>
          </cell>
          <cell r="BG87">
            <v>0</v>
          </cell>
          <cell r="BO87">
            <v>0</v>
          </cell>
          <cell r="BT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X87">
            <v>0</v>
          </cell>
          <cell r="DB87">
            <v>0</v>
          </cell>
          <cell r="DV87">
            <v>0</v>
          </cell>
          <cell r="EI87">
            <v>0</v>
          </cell>
          <cell r="EQ87">
            <v>0</v>
          </cell>
          <cell r="EU87">
            <v>0</v>
          </cell>
          <cell r="HW87">
            <v>0</v>
          </cell>
          <cell r="IH87">
            <v>0</v>
          </cell>
          <cell r="IR87">
            <v>0</v>
          </cell>
          <cell r="IW87">
            <v>0</v>
          </cell>
          <cell r="JD87">
            <v>0</v>
          </cell>
          <cell r="JI87">
            <v>0</v>
          </cell>
          <cell r="JV87">
            <v>0</v>
          </cell>
          <cell r="JX87">
            <v>0</v>
          </cell>
          <cell r="KM87">
            <v>0</v>
          </cell>
          <cell r="KS87">
            <v>0</v>
          </cell>
          <cell r="LG87">
            <v>0</v>
          </cell>
          <cell r="LW87">
            <v>0</v>
          </cell>
          <cell r="MQ87">
            <v>0</v>
          </cell>
          <cell r="NK87">
            <v>0</v>
          </cell>
          <cell r="NT87">
            <v>0</v>
          </cell>
          <cell r="NZ87">
            <v>0</v>
          </cell>
          <cell r="OJ87">
            <v>0</v>
          </cell>
          <cell r="QA87">
            <v>0</v>
          </cell>
          <cell r="RB87">
            <v>0</v>
          </cell>
        </row>
        <row r="88">
          <cell r="E88">
            <v>0</v>
          </cell>
          <cell r="F88">
            <v>0</v>
          </cell>
          <cell r="H88">
            <v>0</v>
          </cell>
          <cell r="I88">
            <v>0</v>
          </cell>
          <cell r="T88">
            <v>0</v>
          </cell>
          <cell r="W88">
            <v>0</v>
          </cell>
          <cell r="AD88">
            <v>0</v>
          </cell>
          <cell r="AK88">
            <v>0</v>
          </cell>
          <cell r="AP88">
            <v>0</v>
          </cell>
          <cell r="AR88">
            <v>0</v>
          </cell>
          <cell r="AV88">
            <v>0</v>
          </cell>
          <cell r="BG88">
            <v>0</v>
          </cell>
          <cell r="BO88">
            <v>0</v>
          </cell>
          <cell r="BT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X88">
            <v>0</v>
          </cell>
          <cell r="DB88">
            <v>0</v>
          </cell>
          <cell r="DV88">
            <v>0</v>
          </cell>
          <cell r="EI88">
            <v>0</v>
          </cell>
          <cell r="EQ88">
            <v>0</v>
          </cell>
          <cell r="EU88">
            <v>0</v>
          </cell>
          <cell r="HW88">
            <v>0</v>
          </cell>
          <cell r="IH88">
            <v>0</v>
          </cell>
          <cell r="IR88">
            <v>0</v>
          </cell>
          <cell r="IW88">
            <v>0</v>
          </cell>
          <cell r="JD88">
            <v>0</v>
          </cell>
          <cell r="JI88">
            <v>0</v>
          </cell>
          <cell r="JV88">
            <v>0</v>
          </cell>
          <cell r="JX88">
            <v>0</v>
          </cell>
          <cell r="KM88">
            <v>0</v>
          </cell>
          <cell r="KS88">
            <v>0</v>
          </cell>
          <cell r="LG88">
            <v>0</v>
          </cell>
          <cell r="LW88">
            <v>0</v>
          </cell>
          <cell r="MQ88">
            <v>0</v>
          </cell>
          <cell r="NK88">
            <v>0</v>
          </cell>
          <cell r="NT88">
            <v>0</v>
          </cell>
          <cell r="NZ88">
            <v>0</v>
          </cell>
          <cell r="OJ88">
            <v>0</v>
          </cell>
          <cell r="QA88">
            <v>0</v>
          </cell>
          <cell r="RB88">
            <v>0</v>
          </cell>
        </row>
        <row r="89">
          <cell r="E89">
            <v>0</v>
          </cell>
          <cell r="F89">
            <v>0</v>
          </cell>
          <cell r="H89">
            <v>0</v>
          </cell>
          <cell r="I89">
            <v>0</v>
          </cell>
          <cell r="T89">
            <v>0</v>
          </cell>
          <cell r="W89">
            <v>0</v>
          </cell>
          <cell r="AD89">
            <v>0</v>
          </cell>
          <cell r="AK89">
            <v>0</v>
          </cell>
          <cell r="AP89">
            <v>0</v>
          </cell>
          <cell r="AR89">
            <v>0</v>
          </cell>
          <cell r="AV89">
            <v>0</v>
          </cell>
          <cell r="BG89">
            <v>0</v>
          </cell>
          <cell r="BO89">
            <v>0</v>
          </cell>
          <cell r="BT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X89">
            <v>0</v>
          </cell>
          <cell r="DB89">
            <v>0</v>
          </cell>
          <cell r="DV89">
            <v>0</v>
          </cell>
          <cell r="EI89">
            <v>0</v>
          </cell>
          <cell r="EQ89">
            <v>0</v>
          </cell>
          <cell r="EU89">
            <v>0</v>
          </cell>
          <cell r="HW89">
            <v>0</v>
          </cell>
          <cell r="IH89">
            <v>0</v>
          </cell>
          <cell r="IR89">
            <v>0</v>
          </cell>
          <cell r="IW89">
            <v>0</v>
          </cell>
          <cell r="JD89">
            <v>0</v>
          </cell>
          <cell r="JI89">
            <v>0</v>
          </cell>
          <cell r="JV89">
            <v>0</v>
          </cell>
          <cell r="JX89">
            <v>0</v>
          </cell>
          <cell r="KM89">
            <v>0</v>
          </cell>
          <cell r="KS89">
            <v>0</v>
          </cell>
          <cell r="LG89">
            <v>0</v>
          </cell>
          <cell r="LW89">
            <v>0</v>
          </cell>
          <cell r="MQ89">
            <v>0</v>
          </cell>
          <cell r="NK89">
            <v>0</v>
          </cell>
          <cell r="NT89">
            <v>0</v>
          </cell>
          <cell r="NZ89">
            <v>0</v>
          </cell>
          <cell r="OJ89">
            <v>0</v>
          </cell>
          <cell r="QA89">
            <v>0</v>
          </cell>
          <cell r="RB89">
            <v>0</v>
          </cell>
        </row>
        <row r="90">
          <cell r="E90">
            <v>0</v>
          </cell>
          <cell r="F90">
            <v>0</v>
          </cell>
          <cell r="H90">
            <v>0</v>
          </cell>
          <cell r="I90">
            <v>0</v>
          </cell>
          <cell r="T90">
            <v>0</v>
          </cell>
          <cell r="W90">
            <v>0</v>
          </cell>
          <cell r="AD90">
            <v>0</v>
          </cell>
          <cell r="AK90">
            <v>0</v>
          </cell>
          <cell r="AP90">
            <v>0</v>
          </cell>
          <cell r="AR90">
            <v>0</v>
          </cell>
          <cell r="AV90">
            <v>0</v>
          </cell>
          <cell r="BG90">
            <v>0</v>
          </cell>
          <cell r="BO90">
            <v>0</v>
          </cell>
          <cell r="BT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X90">
            <v>0</v>
          </cell>
          <cell r="DB90">
            <v>0</v>
          </cell>
          <cell r="DV90">
            <v>0</v>
          </cell>
          <cell r="EI90">
            <v>0</v>
          </cell>
          <cell r="EQ90">
            <v>0</v>
          </cell>
          <cell r="EU90">
            <v>0</v>
          </cell>
          <cell r="HW90">
            <v>0</v>
          </cell>
          <cell r="IH90">
            <v>0</v>
          </cell>
          <cell r="IR90">
            <v>0</v>
          </cell>
          <cell r="IW90">
            <v>0</v>
          </cell>
          <cell r="JD90">
            <v>0</v>
          </cell>
          <cell r="JI90">
            <v>0</v>
          </cell>
          <cell r="JV90">
            <v>0</v>
          </cell>
          <cell r="JX90">
            <v>0</v>
          </cell>
          <cell r="KM90">
            <v>0</v>
          </cell>
          <cell r="KS90">
            <v>0</v>
          </cell>
          <cell r="LG90">
            <v>0</v>
          </cell>
          <cell r="LW90">
            <v>0</v>
          </cell>
          <cell r="MQ90">
            <v>0</v>
          </cell>
          <cell r="NK90">
            <v>0</v>
          </cell>
          <cell r="NT90">
            <v>0</v>
          </cell>
          <cell r="NZ90">
            <v>0</v>
          </cell>
          <cell r="OJ90">
            <v>0</v>
          </cell>
          <cell r="QA90">
            <v>0</v>
          </cell>
          <cell r="RB90">
            <v>0</v>
          </cell>
        </row>
        <row r="91">
          <cell r="E91">
            <v>0</v>
          </cell>
          <cell r="F91">
            <v>0</v>
          </cell>
          <cell r="H91">
            <v>0</v>
          </cell>
          <cell r="I91">
            <v>0</v>
          </cell>
          <cell r="T91">
            <v>0</v>
          </cell>
          <cell r="W91">
            <v>0</v>
          </cell>
          <cell r="AD91">
            <v>0</v>
          </cell>
          <cell r="AK91">
            <v>0</v>
          </cell>
          <cell r="AP91">
            <v>0</v>
          </cell>
          <cell r="AR91">
            <v>0</v>
          </cell>
          <cell r="AV91">
            <v>0</v>
          </cell>
          <cell r="BG91">
            <v>0</v>
          </cell>
          <cell r="BO91">
            <v>0</v>
          </cell>
          <cell r="BT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X91">
            <v>0</v>
          </cell>
          <cell r="DB91">
            <v>0</v>
          </cell>
          <cell r="DV91">
            <v>0</v>
          </cell>
          <cell r="EI91">
            <v>0</v>
          </cell>
          <cell r="EQ91">
            <v>0</v>
          </cell>
          <cell r="EU91">
            <v>0</v>
          </cell>
          <cell r="HW91">
            <v>0</v>
          </cell>
          <cell r="IH91">
            <v>0</v>
          </cell>
          <cell r="IR91">
            <v>0</v>
          </cell>
          <cell r="IW91">
            <v>0</v>
          </cell>
          <cell r="JD91">
            <v>0</v>
          </cell>
          <cell r="JI91">
            <v>0</v>
          </cell>
          <cell r="JV91">
            <v>0</v>
          </cell>
          <cell r="JX91">
            <v>0</v>
          </cell>
          <cell r="KM91">
            <v>0</v>
          </cell>
          <cell r="KS91">
            <v>0</v>
          </cell>
          <cell r="LG91">
            <v>0</v>
          </cell>
          <cell r="LW91">
            <v>0</v>
          </cell>
          <cell r="MQ91">
            <v>0</v>
          </cell>
          <cell r="NK91">
            <v>0</v>
          </cell>
          <cell r="NT91">
            <v>0</v>
          </cell>
          <cell r="NZ91">
            <v>0</v>
          </cell>
          <cell r="OJ91">
            <v>0</v>
          </cell>
          <cell r="QA91">
            <v>0</v>
          </cell>
          <cell r="RB91">
            <v>0</v>
          </cell>
        </row>
        <row r="92">
          <cell r="E92">
            <v>0</v>
          </cell>
          <cell r="F92">
            <v>0</v>
          </cell>
          <cell r="H92">
            <v>0</v>
          </cell>
          <cell r="I92">
            <v>0</v>
          </cell>
          <cell r="T92">
            <v>0</v>
          </cell>
          <cell r="W92">
            <v>0</v>
          </cell>
          <cell r="AD92">
            <v>0</v>
          </cell>
          <cell r="AK92">
            <v>0</v>
          </cell>
          <cell r="AP92">
            <v>0</v>
          </cell>
          <cell r="AR92">
            <v>0</v>
          </cell>
          <cell r="AV92">
            <v>0</v>
          </cell>
          <cell r="BG92">
            <v>0</v>
          </cell>
          <cell r="BO92">
            <v>0</v>
          </cell>
          <cell r="BT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X92">
            <v>0</v>
          </cell>
          <cell r="DB92">
            <v>0</v>
          </cell>
          <cell r="DV92">
            <v>0</v>
          </cell>
          <cell r="EI92">
            <v>0</v>
          </cell>
          <cell r="EQ92">
            <v>0</v>
          </cell>
          <cell r="EU92">
            <v>0</v>
          </cell>
          <cell r="HW92">
            <v>0</v>
          </cell>
          <cell r="IH92">
            <v>0</v>
          </cell>
          <cell r="IR92">
            <v>0</v>
          </cell>
          <cell r="IW92">
            <v>0</v>
          </cell>
          <cell r="JD92">
            <v>0</v>
          </cell>
          <cell r="JI92">
            <v>0</v>
          </cell>
          <cell r="JV92">
            <v>0</v>
          </cell>
          <cell r="JX92">
            <v>0</v>
          </cell>
          <cell r="KM92">
            <v>0</v>
          </cell>
          <cell r="KS92">
            <v>0</v>
          </cell>
          <cell r="LG92">
            <v>0</v>
          </cell>
          <cell r="LW92">
            <v>0</v>
          </cell>
          <cell r="MQ92">
            <v>0</v>
          </cell>
          <cell r="NK92">
            <v>0</v>
          </cell>
          <cell r="NT92">
            <v>0</v>
          </cell>
          <cell r="NZ92">
            <v>0</v>
          </cell>
          <cell r="OJ92">
            <v>0</v>
          </cell>
          <cell r="QA92">
            <v>0</v>
          </cell>
          <cell r="RB92">
            <v>0</v>
          </cell>
        </row>
        <row r="93">
          <cell r="E93">
            <v>0</v>
          </cell>
          <cell r="F93">
            <v>0</v>
          </cell>
          <cell r="H93">
            <v>0</v>
          </cell>
          <cell r="I93">
            <v>0</v>
          </cell>
          <cell r="T93">
            <v>0</v>
          </cell>
          <cell r="W93">
            <v>0</v>
          </cell>
          <cell r="AD93">
            <v>0</v>
          </cell>
          <cell r="AK93">
            <v>0</v>
          </cell>
          <cell r="AP93">
            <v>0</v>
          </cell>
          <cell r="AR93">
            <v>0</v>
          </cell>
          <cell r="AV93">
            <v>0</v>
          </cell>
          <cell r="BG93">
            <v>0</v>
          </cell>
          <cell r="BO93">
            <v>0</v>
          </cell>
          <cell r="BT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X93">
            <v>0</v>
          </cell>
          <cell r="DB93">
            <v>0</v>
          </cell>
          <cell r="DV93">
            <v>0</v>
          </cell>
          <cell r="EI93">
            <v>0</v>
          </cell>
          <cell r="EQ93">
            <v>0</v>
          </cell>
          <cell r="EU93">
            <v>0</v>
          </cell>
          <cell r="HW93">
            <v>0</v>
          </cell>
          <cell r="IH93">
            <v>0</v>
          </cell>
          <cell r="IR93">
            <v>0</v>
          </cell>
          <cell r="IW93">
            <v>0</v>
          </cell>
          <cell r="JD93">
            <v>0</v>
          </cell>
          <cell r="JI93">
            <v>0</v>
          </cell>
          <cell r="JV93">
            <v>0</v>
          </cell>
          <cell r="JX93">
            <v>0</v>
          </cell>
          <cell r="KM93">
            <v>0</v>
          </cell>
          <cell r="KS93">
            <v>0</v>
          </cell>
          <cell r="LG93">
            <v>0</v>
          </cell>
          <cell r="LW93">
            <v>0</v>
          </cell>
          <cell r="MQ93">
            <v>0</v>
          </cell>
          <cell r="NK93">
            <v>0</v>
          </cell>
          <cell r="NT93">
            <v>0</v>
          </cell>
          <cell r="NZ93">
            <v>0</v>
          </cell>
          <cell r="OJ93">
            <v>0</v>
          </cell>
          <cell r="QA93">
            <v>0</v>
          </cell>
          <cell r="RB93">
            <v>0</v>
          </cell>
        </row>
        <row r="94">
          <cell r="E94">
            <v>0</v>
          </cell>
          <cell r="F94">
            <v>0</v>
          </cell>
          <cell r="H94">
            <v>0</v>
          </cell>
          <cell r="I94">
            <v>0</v>
          </cell>
          <cell r="T94">
            <v>0</v>
          </cell>
          <cell r="W94">
            <v>0</v>
          </cell>
          <cell r="AD94">
            <v>0</v>
          </cell>
          <cell r="AK94">
            <v>0</v>
          </cell>
          <cell r="AP94">
            <v>0</v>
          </cell>
          <cell r="AR94">
            <v>0</v>
          </cell>
          <cell r="AV94">
            <v>0</v>
          </cell>
          <cell r="BG94">
            <v>0</v>
          </cell>
          <cell r="BO94">
            <v>0</v>
          </cell>
          <cell r="BT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X94">
            <v>0</v>
          </cell>
          <cell r="DB94">
            <v>0</v>
          </cell>
          <cell r="DV94">
            <v>0</v>
          </cell>
          <cell r="EI94">
            <v>0</v>
          </cell>
          <cell r="EQ94">
            <v>0</v>
          </cell>
          <cell r="EU94">
            <v>0</v>
          </cell>
          <cell r="HW94">
            <v>0</v>
          </cell>
          <cell r="IH94">
            <v>0</v>
          </cell>
          <cell r="IR94">
            <v>0</v>
          </cell>
          <cell r="IW94">
            <v>0</v>
          </cell>
          <cell r="JD94">
            <v>0</v>
          </cell>
          <cell r="JI94">
            <v>0</v>
          </cell>
          <cell r="JV94">
            <v>0</v>
          </cell>
          <cell r="JX94">
            <v>0</v>
          </cell>
          <cell r="KM94">
            <v>0</v>
          </cell>
          <cell r="KS94">
            <v>0</v>
          </cell>
          <cell r="LG94">
            <v>0</v>
          </cell>
          <cell r="LW94">
            <v>0</v>
          </cell>
          <cell r="MQ94">
            <v>0</v>
          </cell>
          <cell r="NK94">
            <v>0</v>
          </cell>
          <cell r="NT94">
            <v>0</v>
          </cell>
          <cell r="NZ94">
            <v>0</v>
          </cell>
          <cell r="OJ94">
            <v>0</v>
          </cell>
          <cell r="QA94">
            <v>0</v>
          </cell>
          <cell r="RB94">
            <v>0</v>
          </cell>
        </row>
        <row r="95">
          <cell r="E95">
            <v>0</v>
          </cell>
          <cell r="F95">
            <v>0</v>
          </cell>
          <cell r="H95">
            <v>0</v>
          </cell>
          <cell r="I95">
            <v>0</v>
          </cell>
          <cell r="T95">
            <v>0</v>
          </cell>
          <cell r="W95">
            <v>0</v>
          </cell>
          <cell r="AD95">
            <v>0</v>
          </cell>
          <cell r="AK95">
            <v>0</v>
          </cell>
          <cell r="AP95">
            <v>0</v>
          </cell>
          <cell r="AR95">
            <v>0</v>
          </cell>
          <cell r="AV95">
            <v>0</v>
          </cell>
          <cell r="BG95">
            <v>0</v>
          </cell>
          <cell r="BO95">
            <v>0</v>
          </cell>
          <cell r="BT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X95">
            <v>0</v>
          </cell>
          <cell r="DB95">
            <v>0</v>
          </cell>
          <cell r="DV95">
            <v>0</v>
          </cell>
          <cell r="EI95">
            <v>0</v>
          </cell>
          <cell r="EQ95">
            <v>0</v>
          </cell>
          <cell r="EU95">
            <v>0</v>
          </cell>
          <cell r="HW95">
            <v>0</v>
          </cell>
          <cell r="IH95">
            <v>0</v>
          </cell>
          <cell r="IR95">
            <v>0</v>
          </cell>
          <cell r="IW95">
            <v>0</v>
          </cell>
          <cell r="JD95">
            <v>0</v>
          </cell>
          <cell r="JI95">
            <v>0</v>
          </cell>
          <cell r="JV95">
            <v>0</v>
          </cell>
          <cell r="JX95">
            <v>0</v>
          </cell>
          <cell r="KM95">
            <v>0</v>
          </cell>
          <cell r="KS95">
            <v>0</v>
          </cell>
          <cell r="LG95">
            <v>0</v>
          </cell>
          <cell r="LW95">
            <v>0</v>
          </cell>
          <cell r="MQ95">
            <v>0</v>
          </cell>
          <cell r="NK95">
            <v>0</v>
          </cell>
          <cell r="NT95">
            <v>0</v>
          </cell>
          <cell r="NZ95">
            <v>0</v>
          </cell>
          <cell r="OJ95">
            <v>0</v>
          </cell>
          <cell r="QA95">
            <v>0</v>
          </cell>
          <cell r="RB95">
            <v>0</v>
          </cell>
        </row>
        <row r="96">
          <cell r="E96">
            <v>0</v>
          </cell>
          <cell r="F96">
            <v>0</v>
          </cell>
          <cell r="H96">
            <v>0</v>
          </cell>
          <cell r="I96">
            <v>0</v>
          </cell>
          <cell r="T96">
            <v>0</v>
          </cell>
          <cell r="W96">
            <v>0</v>
          </cell>
          <cell r="AD96">
            <v>0</v>
          </cell>
          <cell r="AK96">
            <v>0</v>
          </cell>
          <cell r="AP96">
            <v>0</v>
          </cell>
          <cell r="AR96">
            <v>0</v>
          </cell>
          <cell r="AV96">
            <v>0</v>
          </cell>
          <cell r="BG96">
            <v>0</v>
          </cell>
          <cell r="BO96">
            <v>0</v>
          </cell>
          <cell r="BT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X96">
            <v>0</v>
          </cell>
          <cell r="DB96">
            <v>0</v>
          </cell>
          <cell r="DV96">
            <v>0</v>
          </cell>
          <cell r="EI96">
            <v>0</v>
          </cell>
          <cell r="EQ96">
            <v>0</v>
          </cell>
          <cell r="EU96">
            <v>0</v>
          </cell>
          <cell r="HW96">
            <v>0</v>
          </cell>
          <cell r="IH96">
            <v>0</v>
          </cell>
          <cell r="IR96">
            <v>0</v>
          </cell>
          <cell r="IW96">
            <v>0</v>
          </cell>
          <cell r="JD96">
            <v>0</v>
          </cell>
          <cell r="JI96">
            <v>0</v>
          </cell>
          <cell r="JV96">
            <v>0</v>
          </cell>
          <cell r="JX96">
            <v>0</v>
          </cell>
          <cell r="KM96">
            <v>0</v>
          </cell>
          <cell r="KS96">
            <v>0</v>
          </cell>
          <cell r="LG96">
            <v>0</v>
          </cell>
          <cell r="LW96">
            <v>0</v>
          </cell>
          <cell r="MQ96">
            <v>0</v>
          </cell>
          <cell r="NK96">
            <v>0</v>
          </cell>
          <cell r="NT96">
            <v>0</v>
          </cell>
          <cell r="NZ96">
            <v>0</v>
          </cell>
          <cell r="OJ96">
            <v>0</v>
          </cell>
          <cell r="QA96">
            <v>0</v>
          </cell>
          <cell r="RB96">
            <v>0</v>
          </cell>
        </row>
        <row r="97">
          <cell r="E97">
            <v>0</v>
          </cell>
          <cell r="F97">
            <v>0</v>
          </cell>
          <cell r="H97">
            <v>0</v>
          </cell>
          <cell r="I97">
            <v>0</v>
          </cell>
          <cell r="T97">
            <v>0</v>
          </cell>
          <cell r="W97">
            <v>0</v>
          </cell>
          <cell r="AD97">
            <v>0</v>
          </cell>
          <cell r="AK97">
            <v>0</v>
          </cell>
          <cell r="AP97">
            <v>0</v>
          </cell>
          <cell r="AR97">
            <v>0</v>
          </cell>
          <cell r="AV97">
            <v>0</v>
          </cell>
          <cell r="BG97">
            <v>0</v>
          </cell>
          <cell r="BO97">
            <v>0</v>
          </cell>
          <cell r="BT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X97">
            <v>0</v>
          </cell>
          <cell r="DB97">
            <v>0</v>
          </cell>
          <cell r="DV97">
            <v>0</v>
          </cell>
          <cell r="EI97">
            <v>0</v>
          </cell>
          <cell r="EQ97">
            <v>0</v>
          </cell>
          <cell r="EU97">
            <v>0</v>
          </cell>
          <cell r="HW97">
            <v>0</v>
          </cell>
          <cell r="IH97">
            <v>0</v>
          </cell>
          <cell r="IR97">
            <v>0</v>
          </cell>
          <cell r="IW97">
            <v>0</v>
          </cell>
          <cell r="JD97">
            <v>0</v>
          </cell>
          <cell r="JI97">
            <v>0</v>
          </cell>
          <cell r="JV97">
            <v>0</v>
          </cell>
          <cell r="JX97">
            <v>0</v>
          </cell>
          <cell r="KM97">
            <v>0</v>
          </cell>
          <cell r="KS97">
            <v>0</v>
          </cell>
          <cell r="LG97">
            <v>0</v>
          </cell>
          <cell r="LW97">
            <v>0</v>
          </cell>
          <cell r="MQ97">
            <v>0</v>
          </cell>
          <cell r="NK97">
            <v>0</v>
          </cell>
          <cell r="NT97">
            <v>0</v>
          </cell>
          <cell r="NZ97">
            <v>0</v>
          </cell>
          <cell r="OJ97">
            <v>0</v>
          </cell>
          <cell r="QA97">
            <v>0</v>
          </cell>
          <cell r="RB97">
            <v>0</v>
          </cell>
        </row>
        <row r="98">
          <cell r="E98">
            <v>0</v>
          </cell>
          <cell r="F98">
            <v>0</v>
          </cell>
          <cell r="H98">
            <v>0</v>
          </cell>
          <cell r="I98">
            <v>0</v>
          </cell>
          <cell r="T98">
            <v>0</v>
          </cell>
          <cell r="W98">
            <v>0</v>
          </cell>
          <cell r="AD98">
            <v>0</v>
          </cell>
          <cell r="AK98">
            <v>0</v>
          </cell>
          <cell r="AP98">
            <v>0</v>
          </cell>
          <cell r="AR98">
            <v>0</v>
          </cell>
          <cell r="AV98">
            <v>0</v>
          </cell>
          <cell r="BG98">
            <v>0</v>
          </cell>
          <cell r="BO98">
            <v>0</v>
          </cell>
          <cell r="BT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X98">
            <v>0</v>
          </cell>
          <cell r="DB98">
            <v>0</v>
          </cell>
          <cell r="DV98">
            <v>0</v>
          </cell>
          <cell r="EI98">
            <v>0</v>
          </cell>
          <cell r="EQ98">
            <v>0</v>
          </cell>
          <cell r="EU98">
            <v>0</v>
          </cell>
          <cell r="HW98">
            <v>0</v>
          </cell>
          <cell r="IH98">
            <v>0</v>
          </cell>
          <cell r="IR98">
            <v>0</v>
          </cell>
          <cell r="IW98">
            <v>0</v>
          </cell>
          <cell r="JD98">
            <v>0</v>
          </cell>
          <cell r="JI98">
            <v>0</v>
          </cell>
          <cell r="JV98">
            <v>0</v>
          </cell>
          <cell r="JX98">
            <v>0</v>
          </cell>
          <cell r="KM98">
            <v>0</v>
          </cell>
          <cell r="KS98">
            <v>0</v>
          </cell>
          <cell r="LG98">
            <v>0</v>
          </cell>
          <cell r="LW98">
            <v>0</v>
          </cell>
          <cell r="MQ98">
            <v>0</v>
          </cell>
          <cell r="NK98">
            <v>0</v>
          </cell>
          <cell r="NT98">
            <v>0</v>
          </cell>
          <cell r="NZ98">
            <v>0</v>
          </cell>
          <cell r="OJ98">
            <v>0</v>
          </cell>
          <cell r="QA98">
            <v>0</v>
          </cell>
          <cell r="RB98">
            <v>0</v>
          </cell>
        </row>
        <row r="99">
          <cell r="E99">
            <v>0</v>
          </cell>
          <cell r="F99">
            <v>0</v>
          </cell>
          <cell r="H99">
            <v>0</v>
          </cell>
          <cell r="I99">
            <v>0</v>
          </cell>
          <cell r="T99">
            <v>0</v>
          </cell>
          <cell r="W99">
            <v>0</v>
          </cell>
          <cell r="AD99">
            <v>0</v>
          </cell>
          <cell r="AK99">
            <v>0</v>
          </cell>
          <cell r="AP99">
            <v>0</v>
          </cell>
          <cell r="AR99">
            <v>0</v>
          </cell>
          <cell r="AV99">
            <v>0</v>
          </cell>
          <cell r="BG99">
            <v>0</v>
          </cell>
          <cell r="BO99">
            <v>0</v>
          </cell>
          <cell r="BT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X99">
            <v>0</v>
          </cell>
          <cell r="DB99">
            <v>0</v>
          </cell>
          <cell r="DV99">
            <v>0</v>
          </cell>
          <cell r="EI99">
            <v>0</v>
          </cell>
          <cell r="EQ99">
            <v>0</v>
          </cell>
          <cell r="EU99">
            <v>0</v>
          </cell>
          <cell r="HW99">
            <v>0</v>
          </cell>
          <cell r="IH99">
            <v>0</v>
          </cell>
          <cell r="IR99">
            <v>0</v>
          </cell>
          <cell r="IW99">
            <v>0</v>
          </cell>
          <cell r="JD99">
            <v>0</v>
          </cell>
          <cell r="JI99">
            <v>0</v>
          </cell>
          <cell r="JV99">
            <v>0</v>
          </cell>
          <cell r="JX99">
            <v>0</v>
          </cell>
          <cell r="KM99">
            <v>0</v>
          </cell>
          <cell r="KS99">
            <v>0</v>
          </cell>
          <cell r="LG99">
            <v>0</v>
          </cell>
          <cell r="LW99">
            <v>0</v>
          </cell>
          <cell r="MQ99">
            <v>0</v>
          </cell>
          <cell r="NK99">
            <v>0</v>
          </cell>
          <cell r="NT99">
            <v>0</v>
          </cell>
          <cell r="NZ99">
            <v>0</v>
          </cell>
          <cell r="OJ99">
            <v>0</v>
          </cell>
          <cell r="QA99">
            <v>0</v>
          </cell>
          <cell r="RB99">
            <v>0</v>
          </cell>
        </row>
        <row r="100">
          <cell r="E100">
            <v>0</v>
          </cell>
          <cell r="F100">
            <v>0</v>
          </cell>
          <cell r="H100">
            <v>0</v>
          </cell>
          <cell r="I100">
            <v>0</v>
          </cell>
          <cell r="T100">
            <v>0</v>
          </cell>
          <cell r="W100">
            <v>0</v>
          </cell>
          <cell r="AD100">
            <v>0</v>
          </cell>
          <cell r="AK100">
            <v>0</v>
          </cell>
          <cell r="AP100">
            <v>0</v>
          </cell>
          <cell r="AR100">
            <v>0</v>
          </cell>
          <cell r="AV100">
            <v>0</v>
          </cell>
          <cell r="BG100">
            <v>0</v>
          </cell>
          <cell r="BO100">
            <v>0</v>
          </cell>
          <cell r="BT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X100">
            <v>0</v>
          </cell>
          <cell r="DB100">
            <v>0</v>
          </cell>
          <cell r="DV100">
            <v>0</v>
          </cell>
          <cell r="EI100">
            <v>0</v>
          </cell>
          <cell r="EQ100">
            <v>0</v>
          </cell>
          <cell r="EU100">
            <v>0</v>
          </cell>
          <cell r="HW100">
            <v>0</v>
          </cell>
          <cell r="IH100">
            <v>0</v>
          </cell>
          <cell r="IR100">
            <v>0</v>
          </cell>
          <cell r="IW100">
            <v>0</v>
          </cell>
          <cell r="JD100">
            <v>0</v>
          </cell>
          <cell r="JI100">
            <v>0</v>
          </cell>
          <cell r="JV100">
            <v>0</v>
          </cell>
          <cell r="JX100">
            <v>0</v>
          </cell>
          <cell r="KM100">
            <v>0</v>
          </cell>
          <cell r="KS100">
            <v>0</v>
          </cell>
          <cell r="LG100">
            <v>0</v>
          </cell>
          <cell r="LW100">
            <v>0</v>
          </cell>
          <cell r="MQ100">
            <v>0</v>
          </cell>
          <cell r="NK100">
            <v>0</v>
          </cell>
          <cell r="NT100">
            <v>0</v>
          </cell>
          <cell r="NZ100">
            <v>0</v>
          </cell>
          <cell r="OJ100">
            <v>0</v>
          </cell>
          <cell r="QA100">
            <v>0</v>
          </cell>
          <cell r="RB100">
            <v>0</v>
          </cell>
        </row>
        <row r="101">
          <cell r="E101">
            <v>0</v>
          </cell>
          <cell r="F101">
            <v>0</v>
          </cell>
          <cell r="H101">
            <v>0</v>
          </cell>
          <cell r="I101">
            <v>0</v>
          </cell>
          <cell r="T101">
            <v>0</v>
          </cell>
          <cell r="W101">
            <v>0</v>
          </cell>
          <cell r="AD101">
            <v>0</v>
          </cell>
          <cell r="AK101">
            <v>0</v>
          </cell>
          <cell r="AP101">
            <v>0</v>
          </cell>
          <cell r="AR101">
            <v>0</v>
          </cell>
          <cell r="AV101">
            <v>0</v>
          </cell>
          <cell r="BG101">
            <v>0</v>
          </cell>
          <cell r="BO101">
            <v>0</v>
          </cell>
          <cell r="BT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X101">
            <v>0</v>
          </cell>
          <cell r="DB101">
            <v>0</v>
          </cell>
          <cell r="DV101">
            <v>0</v>
          </cell>
          <cell r="EI101">
            <v>0</v>
          </cell>
          <cell r="EQ101">
            <v>0</v>
          </cell>
          <cell r="EU101">
            <v>0</v>
          </cell>
          <cell r="HW101">
            <v>0</v>
          </cell>
          <cell r="IH101">
            <v>0</v>
          </cell>
          <cell r="IR101">
            <v>0</v>
          </cell>
          <cell r="IW101">
            <v>0</v>
          </cell>
          <cell r="JD101">
            <v>0</v>
          </cell>
          <cell r="JI101">
            <v>0</v>
          </cell>
          <cell r="JV101">
            <v>0</v>
          </cell>
          <cell r="JX101">
            <v>0</v>
          </cell>
          <cell r="KM101">
            <v>0</v>
          </cell>
          <cell r="KS101">
            <v>0</v>
          </cell>
          <cell r="LG101">
            <v>0</v>
          </cell>
          <cell r="LW101">
            <v>0</v>
          </cell>
          <cell r="MQ101">
            <v>0</v>
          </cell>
          <cell r="NK101">
            <v>0</v>
          </cell>
          <cell r="NT101">
            <v>0</v>
          </cell>
          <cell r="NZ101">
            <v>0</v>
          </cell>
          <cell r="OJ101">
            <v>0</v>
          </cell>
          <cell r="QA101">
            <v>0</v>
          </cell>
          <cell r="RB101">
            <v>0</v>
          </cell>
        </row>
        <row r="102">
          <cell r="E102">
            <v>0</v>
          </cell>
          <cell r="F102">
            <v>0</v>
          </cell>
          <cell r="H102">
            <v>0</v>
          </cell>
          <cell r="I102">
            <v>0</v>
          </cell>
          <cell r="T102">
            <v>0</v>
          </cell>
          <cell r="W102">
            <v>0</v>
          </cell>
          <cell r="AD102">
            <v>0</v>
          </cell>
          <cell r="AK102">
            <v>0</v>
          </cell>
          <cell r="AP102">
            <v>0</v>
          </cell>
          <cell r="AR102">
            <v>0</v>
          </cell>
          <cell r="AV102">
            <v>0</v>
          </cell>
          <cell r="BG102">
            <v>0</v>
          </cell>
          <cell r="BO102">
            <v>0</v>
          </cell>
          <cell r="BT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X102">
            <v>0</v>
          </cell>
          <cell r="DB102">
            <v>0</v>
          </cell>
          <cell r="DV102">
            <v>0</v>
          </cell>
          <cell r="EI102">
            <v>0</v>
          </cell>
          <cell r="EQ102">
            <v>0</v>
          </cell>
          <cell r="EU102">
            <v>0</v>
          </cell>
          <cell r="HW102">
            <v>0</v>
          </cell>
          <cell r="IH102">
            <v>0</v>
          </cell>
          <cell r="IR102">
            <v>0</v>
          </cell>
          <cell r="IW102">
            <v>0</v>
          </cell>
          <cell r="JD102">
            <v>0</v>
          </cell>
          <cell r="JI102">
            <v>0</v>
          </cell>
          <cell r="JV102">
            <v>0</v>
          </cell>
          <cell r="JX102">
            <v>0</v>
          </cell>
          <cell r="KM102">
            <v>0</v>
          </cell>
          <cell r="KS102">
            <v>0</v>
          </cell>
          <cell r="LG102">
            <v>0</v>
          </cell>
          <cell r="LW102">
            <v>0</v>
          </cell>
          <cell r="MQ102">
            <v>0</v>
          </cell>
          <cell r="NK102">
            <v>0</v>
          </cell>
          <cell r="NT102">
            <v>0</v>
          </cell>
          <cell r="NZ102">
            <v>0</v>
          </cell>
          <cell r="OJ102">
            <v>0</v>
          </cell>
          <cell r="QA102">
            <v>0</v>
          </cell>
          <cell r="RB102">
            <v>0</v>
          </cell>
        </row>
        <row r="103">
          <cell r="E103">
            <v>0</v>
          </cell>
          <cell r="F103">
            <v>0</v>
          </cell>
          <cell r="H103">
            <v>0</v>
          </cell>
          <cell r="I103">
            <v>0</v>
          </cell>
          <cell r="T103">
            <v>0</v>
          </cell>
          <cell r="W103">
            <v>0</v>
          </cell>
          <cell r="AD103">
            <v>0</v>
          </cell>
          <cell r="AK103">
            <v>0</v>
          </cell>
          <cell r="AP103">
            <v>0</v>
          </cell>
          <cell r="AR103">
            <v>0</v>
          </cell>
          <cell r="AV103">
            <v>0</v>
          </cell>
          <cell r="BG103">
            <v>0</v>
          </cell>
          <cell r="BO103">
            <v>0</v>
          </cell>
          <cell r="BT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X103">
            <v>0</v>
          </cell>
          <cell r="DB103">
            <v>0</v>
          </cell>
          <cell r="DV103">
            <v>0</v>
          </cell>
          <cell r="EI103">
            <v>0</v>
          </cell>
          <cell r="EQ103">
            <v>0</v>
          </cell>
          <cell r="EU103">
            <v>0</v>
          </cell>
          <cell r="HW103">
            <v>0</v>
          </cell>
          <cell r="IH103">
            <v>0</v>
          </cell>
          <cell r="IR103">
            <v>0</v>
          </cell>
          <cell r="IW103">
            <v>0</v>
          </cell>
          <cell r="JD103">
            <v>0</v>
          </cell>
          <cell r="JI103">
            <v>0</v>
          </cell>
          <cell r="JV103">
            <v>0</v>
          </cell>
          <cell r="JX103">
            <v>0</v>
          </cell>
          <cell r="KM103">
            <v>0</v>
          </cell>
          <cell r="KS103">
            <v>0</v>
          </cell>
          <cell r="LG103">
            <v>0</v>
          </cell>
          <cell r="LW103">
            <v>0</v>
          </cell>
          <cell r="MQ103">
            <v>0</v>
          </cell>
          <cell r="NK103">
            <v>0</v>
          </cell>
          <cell r="NT103">
            <v>0</v>
          </cell>
          <cell r="NZ103">
            <v>0</v>
          </cell>
          <cell r="OJ103">
            <v>0</v>
          </cell>
          <cell r="QA103">
            <v>0</v>
          </cell>
          <cell r="RB103">
            <v>0</v>
          </cell>
        </row>
        <row r="104">
          <cell r="E104">
            <v>0</v>
          </cell>
          <cell r="F104">
            <v>0</v>
          </cell>
          <cell r="H104">
            <v>0</v>
          </cell>
          <cell r="I104">
            <v>0</v>
          </cell>
          <cell r="T104">
            <v>0</v>
          </cell>
          <cell r="W104">
            <v>0</v>
          </cell>
          <cell r="AD104">
            <v>0</v>
          </cell>
          <cell r="AK104">
            <v>0</v>
          </cell>
          <cell r="AP104">
            <v>0</v>
          </cell>
          <cell r="AR104">
            <v>0</v>
          </cell>
          <cell r="AV104">
            <v>0</v>
          </cell>
          <cell r="BG104">
            <v>0</v>
          </cell>
          <cell r="BO104">
            <v>0</v>
          </cell>
          <cell r="BT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X104">
            <v>0</v>
          </cell>
          <cell r="DB104">
            <v>0</v>
          </cell>
          <cell r="DV104">
            <v>0</v>
          </cell>
          <cell r="EI104">
            <v>0</v>
          </cell>
          <cell r="EQ104">
            <v>0</v>
          </cell>
          <cell r="EU104">
            <v>0</v>
          </cell>
          <cell r="HW104">
            <v>0</v>
          </cell>
          <cell r="IH104">
            <v>0</v>
          </cell>
          <cell r="IR104">
            <v>0</v>
          </cell>
          <cell r="IW104">
            <v>0</v>
          </cell>
          <cell r="JD104">
            <v>0</v>
          </cell>
          <cell r="JI104">
            <v>0</v>
          </cell>
          <cell r="JV104">
            <v>0</v>
          </cell>
          <cell r="JX104">
            <v>0</v>
          </cell>
          <cell r="KM104">
            <v>0</v>
          </cell>
          <cell r="KS104">
            <v>0</v>
          </cell>
          <cell r="LG104">
            <v>0</v>
          </cell>
          <cell r="LW104">
            <v>0</v>
          </cell>
          <cell r="MQ104">
            <v>0</v>
          </cell>
          <cell r="NK104">
            <v>0</v>
          </cell>
          <cell r="NT104">
            <v>0</v>
          </cell>
          <cell r="NZ104">
            <v>0</v>
          </cell>
          <cell r="OJ104">
            <v>0</v>
          </cell>
          <cell r="QA104">
            <v>0</v>
          </cell>
          <cell r="RB104">
            <v>0</v>
          </cell>
        </row>
        <row r="105">
          <cell r="E105">
            <v>0</v>
          </cell>
          <cell r="F105">
            <v>0</v>
          </cell>
          <cell r="H105">
            <v>0</v>
          </cell>
          <cell r="I105">
            <v>0</v>
          </cell>
          <cell r="T105">
            <v>0</v>
          </cell>
          <cell r="W105">
            <v>0</v>
          </cell>
          <cell r="AD105">
            <v>0</v>
          </cell>
          <cell r="AK105">
            <v>0</v>
          </cell>
          <cell r="AP105">
            <v>0</v>
          </cell>
          <cell r="AR105">
            <v>0</v>
          </cell>
          <cell r="AV105">
            <v>0</v>
          </cell>
          <cell r="BG105">
            <v>0</v>
          </cell>
          <cell r="BO105">
            <v>0</v>
          </cell>
          <cell r="BT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X105">
            <v>0</v>
          </cell>
          <cell r="DB105">
            <v>0</v>
          </cell>
          <cell r="DV105">
            <v>0</v>
          </cell>
          <cell r="EI105">
            <v>0</v>
          </cell>
          <cell r="EQ105">
            <v>0</v>
          </cell>
          <cell r="EU105">
            <v>0</v>
          </cell>
          <cell r="HW105">
            <v>0</v>
          </cell>
          <cell r="IH105">
            <v>0</v>
          </cell>
          <cell r="IR105">
            <v>0</v>
          </cell>
          <cell r="IW105">
            <v>0</v>
          </cell>
          <cell r="JD105">
            <v>0</v>
          </cell>
          <cell r="JI105">
            <v>0</v>
          </cell>
          <cell r="JV105">
            <v>0</v>
          </cell>
          <cell r="JX105">
            <v>0</v>
          </cell>
          <cell r="KM105">
            <v>0</v>
          </cell>
          <cell r="KS105">
            <v>0</v>
          </cell>
          <cell r="LG105">
            <v>0</v>
          </cell>
          <cell r="LW105">
            <v>0</v>
          </cell>
          <cell r="MQ105">
            <v>0</v>
          </cell>
          <cell r="NK105">
            <v>0</v>
          </cell>
          <cell r="NT105">
            <v>0</v>
          </cell>
          <cell r="NZ105">
            <v>0</v>
          </cell>
          <cell r="OJ105">
            <v>0</v>
          </cell>
          <cell r="QA105">
            <v>0</v>
          </cell>
          <cell r="RB105">
            <v>0</v>
          </cell>
        </row>
        <row r="108">
          <cell r="E108">
            <v>0</v>
          </cell>
          <cell r="F108">
            <v>0</v>
          </cell>
          <cell r="H108">
            <v>0</v>
          </cell>
          <cell r="I108">
            <v>0</v>
          </cell>
          <cell r="AP108">
            <v>0</v>
          </cell>
          <cell r="AV108">
            <v>0</v>
          </cell>
          <cell r="BG108">
            <v>0</v>
          </cell>
          <cell r="BO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X108">
            <v>0</v>
          </cell>
          <cell r="DB108">
            <v>0</v>
          </cell>
          <cell r="DV108">
            <v>0</v>
          </cell>
          <cell r="EI108">
            <v>0</v>
          </cell>
          <cell r="EQ108">
            <v>0</v>
          </cell>
          <cell r="EU108">
            <v>0</v>
          </cell>
          <cell r="HW108">
            <v>0</v>
          </cell>
          <cell r="IH108">
            <v>0</v>
          </cell>
          <cell r="IR108">
            <v>0</v>
          </cell>
          <cell r="IW108">
            <v>0</v>
          </cell>
          <cell r="JD108">
            <v>0</v>
          </cell>
          <cell r="JI108">
            <v>0</v>
          </cell>
          <cell r="JV108">
            <v>0</v>
          </cell>
          <cell r="JX108">
            <v>0</v>
          </cell>
          <cell r="KM108">
            <v>0</v>
          </cell>
          <cell r="KS108">
            <v>0</v>
          </cell>
          <cell r="LG108">
            <v>0</v>
          </cell>
          <cell r="LW108">
            <v>0</v>
          </cell>
          <cell r="MQ108">
            <v>0</v>
          </cell>
          <cell r="NK108">
            <v>0</v>
          </cell>
          <cell r="NT108">
            <v>0</v>
          </cell>
          <cell r="NZ108">
            <v>0</v>
          </cell>
          <cell r="OJ108">
            <v>0</v>
          </cell>
          <cell r="QA108">
            <v>0</v>
          </cell>
          <cell r="RB108">
            <v>0</v>
          </cell>
        </row>
      </sheetData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 УФ был "/>
      <sheetName val="ВМП изменения"/>
      <sheetName val="ВМП новое"/>
      <sheetName val="знач"/>
    </sheetNames>
    <sheetDataSet>
      <sheetData sheetId="0">
        <row r="17">
          <cell r="D17">
            <v>2129</v>
          </cell>
        </row>
      </sheetData>
      <sheetData sheetId="1">
        <row r="17">
          <cell r="D17">
            <v>0</v>
          </cell>
          <cell r="E17">
            <v>0</v>
          </cell>
          <cell r="O17">
            <v>0</v>
          </cell>
          <cell r="AF17">
            <v>0</v>
          </cell>
          <cell r="AI17">
            <v>0</v>
          </cell>
          <cell r="AR17">
            <v>0</v>
          </cell>
          <cell r="AU17">
            <v>0</v>
          </cell>
          <cell r="CE17">
            <v>0</v>
          </cell>
          <cell r="CS17">
            <v>0</v>
          </cell>
          <cell r="JJ17">
            <v>0</v>
          </cell>
          <cell r="KC17">
            <v>0</v>
          </cell>
          <cell r="LP17">
            <v>0</v>
          </cell>
          <cell r="LZ17">
            <v>0</v>
          </cell>
          <cell r="MB17">
            <v>0</v>
          </cell>
          <cell r="MU17">
            <v>0</v>
          </cell>
          <cell r="MZ17">
            <v>0</v>
          </cell>
          <cell r="NX17">
            <v>0</v>
          </cell>
          <cell r="OW17">
            <v>0</v>
          </cell>
          <cell r="QM17">
            <v>0</v>
          </cell>
          <cell r="RB17">
            <v>0</v>
          </cell>
        </row>
        <row r="18">
          <cell r="D18">
            <v>0</v>
          </cell>
          <cell r="E18">
            <v>0</v>
          </cell>
          <cell r="O18">
            <v>0</v>
          </cell>
          <cell r="AF18">
            <v>0</v>
          </cell>
          <cell r="AI18">
            <v>0</v>
          </cell>
          <cell r="AR18">
            <v>0</v>
          </cell>
          <cell r="AU18">
            <v>0</v>
          </cell>
          <cell r="CE18">
            <v>0</v>
          </cell>
          <cell r="CS18">
            <v>0</v>
          </cell>
          <cell r="JJ18">
            <v>0</v>
          </cell>
          <cell r="KC18">
            <v>0</v>
          </cell>
          <cell r="LP18">
            <v>0</v>
          </cell>
          <cell r="LZ18">
            <v>0</v>
          </cell>
          <cell r="MB18">
            <v>0</v>
          </cell>
          <cell r="MU18">
            <v>0</v>
          </cell>
          <cell r="MZ18">
            <v>0</v>
          </cell>
          <cell r="NX18">
            <v>0</v>
          </cell>
          <cell r="OW18">
            <v>0</v>
          </cell>
          <cell r="QM18">
            <v>0</v>
          </cell>
          <cell r="RB18">
            <v>0</v>
          </cell>
        </row>
        <row r="19">
          <cell r="D19">
            <v>0</v>
          </cell>
          <cell r="E19">
            <v>0</v>
          </cell>
          <cell r="O19">
            <v>0</v>
          </cell>
          <cell r="AF19">
            <v>0</v>
          </cell>
          <cell r="AI19">
            <v>0</v>
          </cell>
          <cell r="AR19">
            <v>0</v>
          </cell>
          <cell r="AU19">
            <v>0</v>
          </cell>
          <cell r="CE19">
            <v>0</v>
          </cell>
          <cell r="CS19">
            <v>0</v>
          </cell>
          <cell r="JJ19">
            <v>0</v>
          </cell>
          <cell r="KC19">
            <v>0</v>
          </cell>
          <cell r="LP19">
            <v>0</v>
          </cell>
          <cell r="LZ19">
            <v>0</v>
          </cell>
          <cell r="MB19">
            <v>0</v>
          </cell>
          <cell r="MU19">
            <v>0</v>
          </cell>
          <cell r="MZ19">
            <v>0</v>
          </cell>
          <cell r="NX19">
            <v>0</v>
          </cell>
          <cell r="OW19">
            <v>0</v>
          </cell>
          <cell r="QM19">
            <v>0</v>
          </cell>
          <cell r="RB19">
            <v>0</v>
          </cell>
        </row>
        <row r="20">
          <cell r="D20">
            <v>0</v>
          </cell>
          <cell r="E20">
            <v>0</v>
          </cell>
          <cell r="O20">
            <v>0</v>
          </cell>
          <cell r="AF20">
            <v>0</v>
          </cell>
          <cell r="AI20">
            <v>0</v>
          </cell>
          <cell r="AR20">
            <v>0</v>
          </cell>
          <cell r="AU20">
            <v>0</v>
          </cell>
          <cell r="CE20">
            <v>0</v>
          </cell>
          <cell r="CS20">
            <v>0</v>
          </cell>
          <cell r="JJ20">
            <v>0</v>
          </cell>
          <cell r="KC20">
            <v>0</v>
          </cell>
          <cell r="LP20">
            <v>0</v>
          </cell>
          <cell r="LZ20">
            <v>0</v>
          </cell>
          <cell r="MB20">
            <v>0</v>
          </cell>
          <cell r="MU20">
            <v>0</v>
          </cell>
          <cell r="MZ20">
            <v>0</v>
          </cell>
          <cell r="NX20">
            <v>0</v>
          </cell>
          <cell r="OW20">
            <v>0</v>
          </cell>
          <cell r="QM20">
            <v>0</v>
          </cell>
          <cell r="RB20">
            <v>0</v>
          </cell>
        </row>
        <row r="21">
          <cell r="D21">
            <v>0</v>
          </cell>
          <cell r="E21">
            <v>0</v>
          </cell>
          <cell r="O21">
            <v>0</v>
          </cell>
          <cell r="AF21">
            <v>0</v>
          </cell>
          <cell r="AI21">
            <v>0</v>
          </cell>
          <cell r="AR21">
            <v>0</v>
          </cell>
          <cell r="AU21">
            <v>0</v>
          </cell>
          <cell r="CE21">
            <v>0</v>
          </cell>
          <cell r="CS21">
            <v>0</v>
          </cell>
          <cell r="JJ21">
            <v>0</v>
          </cell>
          <cell r="KC21">
            <v>0</v>
          </cell>
          <cell r="LP21">
            <v>0</v>
          </cell>
          <cell r="LZ21">
            <v>0</v>
          </cell>
          <cell r="MB21">
            <v>0</v>
          </cell>
          <cell r="MU21">
            <v>0</v>
          </cell>
          <cell r="MZ21">
            <v>0</v>
          </cell>
          <cell r="NX21">
            <v>0</v>
          </cell>
          <cell r="OW21">
            <v>0</v>
          </cell>
          <cell r="QM21">
            <v>0</v>
          </cell>
          <cell r="RB21">
            <v>0</v>
          </cell>
        </row>
        <row r="23">
          <cell r="D23">
            <v>0</v>
          </cell>
          <cell r="E23">
            <v>0</v>
          </cell>
          <cell r="O23">
            <v>0</v>
          </cell>
          <cell r="AF23">
            <v>0</v>
          </cell>
          <cell r="AI23">
            <v>0</v>
          </cell>
          <cell r="AR23">
            <v>0</v>
          </cell>
          <cell r="AU23">
            <v>0</v>
          </cell>
          <cell r="CE23">
            <v>0</v>
          </cell>
          <cell r="CS23">
            <v>0</v>
          </cell>
          <cell r="JJ23">
            <v>0</v>
          </cell>
          <cell r="KC23">
            <v>0</v>
          </cell>
          <cell r="LP23">
            <v>0</v>
          </cell>
          <cell r="LZ23">
            <v>0</v>
          </cell>
          <cell r="MB23">
            <v>0</v>
          </cell>
          <cell r="MU23">
            <v>0</v>
          </cell>
          <cell r="MZ23">
            <v>0</v>
          </cell>
          <cell r="NX23">
            <v>0</v>
          </cell>
          <cell r="OW23">
            <v>0</v>
          </cell>
          <cell r="QM23">
            <v>0</v>
          </cell>
          <cell r="RB23">
            <v>0</v>
          </cell>
        </row>
        <row r="24">
          <cell r="D24">
            <v>0</v>
          </cell>
          <cell r="E24">
            <v>0</v>
          </cell>
          <cell r="O24">
            <v>0</v>
          </cell>
          <cell r="AF24">
            <v>0</v>
          </cell>
          <cell r="AI24">
            <v>0</v>
          </cell>
          <cell r="AR24">
            <v>0</v>
          </cell>
          <cell r="AU24">
            <v>0</v>
          </cell>
          <cell r="CE24">
            <v>0</v>
          </cell>
          <cell r="CS24">
            <v>0</v>
          </cell>
          <cell r="JJ24">
            <v>0</v>
          </cell>
          <cell r="KC24">
            <v>0</v>
          </cell>
          <cell r="LP24">
            <v>0</v>
          </cell>
          <cell r="LZ24">
            <v>0</v>
          </cell>
          <cell r="MB24">
            <v>0</v>
          </cell>
          <cell r="MU24">
            <v>0</v>
          </cell>
          <cell r="MZ24">
            <v>0</v>
          </cell>
          <cell r="NX24">
            <v>0</v>
          </cell>
          <cell r="OW24">
            <v>0</v>
          </cell>
          <cell r="QM24">
            <v>0</v>
          </cell>
          <cell r="RB24">
            <v>0</v>
          </cell>
        </row>
        <row r="25">
          <cell r="D25">
            <v>0</v>
          </cell>
          <cell r="E25">
            <v>0</v>
          </cell>
          <cell r="O25">
            <v>0</v>
          </cell>
          <cell r="AF25">
            <v>0</v>
          </cell>
          <cell r="AI25">
            <v>0</v>
          </cell>
          <cell r="AR25">
            <v>0</v>
          </cell>
          <cell r="AU25">
            <v>0</v>
          </cell>
          <cell r="CE25">
            <v>0</v>
          </cell>
          <cell r="CS25">
            <v>0</v>
          </cell>
          <cell r="JJ25">
            <v>0</v>
          </cell>
          <cell r="KC25">
            <v>0</v>
          </cell>
          <cell r="LP25">
            <v>0</v>
          </cell>
          <cell r="LZ25">
            <v>0</v>
          </cell>
          <cell r="MB25">
            <v>0</v>
          </cell>
          <cell r="MU25">
            <v>0</v>
          </cell>
          <cell r="MZ25">
            <v>0</v>
          </cell>
          <cell r="NX25">
            <v>0</v>
          </cell>
          <cell r="OW25">
            <v>0</v>
          </cell>
          <cell r="QM25">
            <v>0</v>
          </cell>
          <cell r="RB25">
            <v>0</v>
          </cell>
        </row>
        <row r="26">
          <cell r="D26">
            <v>0</v>
          </cell>
          <cell r="E26">
            <v>0</v>
          </cell>
          <cell r="O26">
            <v>0</v>
          </cell>
          <cell r="AF26">
            <v>0</v>
          </cell>
          <cell r="AI26">
            <v>0</v>
          </cell>
          <cell r="AR26">
            <v>0</v>
          </cell>
          <cell r="AU26">
            <v>0</v>
          </cell>
          <cell r="CE26">
            <v>0</v>
          </cell>
          <cell r="CS26">
            <v>0</v>
          </cell>
          <cell r="JJ26">
            <v>0</v>
          </cell>
          <cell r="KC26">
            <v>0</v>
          </cell>
          <cell r="LP26">
            <v>0</v>
          </cell>
          <cell r="LZ26">
            <v>0</v>
          </cell>
          <cell r="MB26">
            <v>0</v>
          </cell>
          <cell r="MU26">
            <v>0</v>
          </cell>
          <cell r="MZ26">
            <v>0</v>
          </cell>
          <cell r="NX26">
            <v>0</v>
          </cell>
          <cell r="OW26">
            <v>0</v>
          </cell>
          <cell r="QM26">
            <v>0</v>
          </cell>
          <cell r="RB26">
            <v>0</v>
          </cell>
        </row>
        <row r="27">
          <cell r="D27">
            <v>0</v>
          </cell>
          <cell r="E27">
            <v>0</v>
          </cell>
          <cell r="O27">
            <v>0</v>
          </cell>
          <cell r="AF27">
            <v>0</v>
          </cell>
          <cell r="AI27">
            <v>0</v>
          </cell>
          <cell r="AR27">
            <v>0</v>
          </cell>
          <cell r="AU27">
            <v>0</v>
          </cell>
          <cell r="CE27">
            <v>0</v>
          </cell>
          <cell r="CS27">
            <v>0</v>
          </cell>
          <cell r="JJ27">
            <v>0</v>
          </cell>
          <cell r="KC27">
            <v>0</v>
          </cell>
          <cell r="LP27">
            <v>0</v>
          </cell>
          <cell r="LZ27">
            <v>0</v>
          </cell>
          <cell r="MB27">
            <v>0</v>
          </cell>
          <cell r="MU27">
            <v>0</v>
          </cell>
          <cell r="MZ27">
            <v>0</v>
          </cell>
          <cell r="NX27">
            <v>0</v>
          </cell>
          <cell r="OW27">
            <v>0</v>
          </cell>
          <cell r="QM27">
            <v>0</v>
          </cell>
          <cell r="RB27">
            <v>0</v>
          </cell>
        </row>
        <row r="28">
          <cell r="D28">
            <v>0</v>
          </cell>
          <cell r="E28">
            <v>0</v>
          </cell>
          <cell r="O28">
            <v>0</v>
          </cell>
          <cell r="AF28">
            <v>0</v>
          </cell>
          <cell r="AI28">
            <v>0</v>
          </cell>
          <cell r="AR28">
            <v>0</v>
          </cell>
          <cell r="AU28">
            <v>0</v>
          </cell>
          <cell r="CE28">
            <v>0</v>
          </cell>
          <cell r="CS28">
            <v>0</v>
          </cell>
          <cell r="JJ28">
            <v>0</v>
          </cell>
          <cell r="KC28">
            <v>0</v>
          </cell>
          <cell r="LP28">
            <v>0</v>
          </cell>
          <cell r="LZ28">
            <v>0</v>
          </cell>
          <cell r="MB28">
            <v>0</v>
          </cell>
          <cell r="MU28">
            <v>0</v>
          </cell>
          <cell r="MZ28">
            <v>0</v>
          </cell>
          <cell r="NX28">
            <v>0</v>
          </cell>
          <cell r="OW28">
            <v>0</v>
          </cell>
          <cell r="QM28">
            <v>0</v>
          </cell>
          <cell r="RB28">
            <v>0</v>
          </cell>
        </row>
        <row r="30">
          <cell r="D30">
            <v>0</v>
          </cell>
          <cell r="E30">
            <v>0</v>
          </cell>
          <cell r="O30">
            <v>0</v>
          </cell>
          <cell r="AF30">
            <v>0</v>
          </cell>
          <cell r="AI30">
            <v>0</v>
          </cell>
          <cell r="AR30">
            <v>0</v>
          </cell>
          <cell r="AU30">
            <v>0</v>
          </cell>
          <cell r="CE30">
            <v>0</v>
          </cell>
          <cell r="CS30">
            <v>0</v>
          </cell>
          <cell r="JJ30">
            <v>0</v>
          </cell>
          <cell r="KC30">
            <v>0</v>
          </cell>
          <cell r="LP30">
            <v>0</v>
          </cell>
          <cell r="LZ30">
            <v>0</v>
          </cell>
          <cell r="MB30">
            <v>0</v>
          </cell>
          <cell r="MU30">
            <v>0</v>
          </cell>
          <cell r="MZ30">
            <v>0</v>
          </cell>
          <cell r="NX30">
            <v>0</v>
          </cell>
          <cell r="OW30">
            <v>0</v>
          </cell>
          <cell r="QM30">
            <v>0</v>
          </cell>
          <cell r="RB30">
            <v>0</v>
          </cell>
        </row>
        <row r="31">
          <cell r="D31">
            <v>0</v>
          </cell>
          <cell r="E31">
            <v>0</v>
          </cell>
          <cell r="O31">
            <v>0</v>
          </cell>
          <cell r="AF31">
            <v>0</v>
          </cell>
          <cell r="AI31">
            <v>0</v>
          </cell>
          <cell r="AR31">
            <v>0</v>
          </cell>
          <cell r="AU31">
            <v>0</v>
          </cell>
          <cell r="CE31">
            <v>0</v>
          </cell>
          <cell r="CS31">
            <v>0</v>
          </cell>
          <cell r="JJ31">
            <v>0</v>
          </cell>
          <cell r="KC31">
            <v>0</v>
          </cell>
          <cell r="LP31">
            <v>0</v>
          </cell>
          <cell r="LZ31">
            <v>0</v>
          </cell>
          <cell r="MB31">
            <v>0</v>
          </cell>
          <cell r="MU31">
            <v>0</v>
          </cell>
          <cell r="MZ31">
            <v>0</v>
          </cell>
          <cell r="NX31">
            <v>0</v>
          </cell>
          <cell r="OW31">
            <v>0</v>
          </cell>
          <cell r="QM31">
            <v>0</v>
          </cell>
          <cell r="RB31">
            <v>0</v>
          </cell>
        </row>
        <row r="32">
          <cell r="D32">
            <v>0</v>
          </cell>
          <cell r="E32">
            <v>0</v>
          </cell>
          <cell r="O32">
            <v>0</v>
          </cell>
          <cell r="AF32">
            <v>0</v>
          </cell>
          <cell r="AI32">
            <v>0</v>
          </cell>
          <cell r="AR32">
            <v>0</v>
          </cell>
          <cell r="AU32">
            <v>0</v>
          </cell>
          <cell r="CE32">
            <v>0</v>
          </cell>
          <cell r="CS32">
            <v>0</v>
          </cell>
          <cell r="JJ32">
            <v>0</v>
          </cell>
          <cell r="KC32">
            <v>0</v>
          </cell>
          <cell r="LP32">
            <v>0</v>
          </cell>
          <cell r="LZ32">
            <v>0</v>
          </cell>
          <cell r="MB32">
            <v>0</v>
          </cell>
          <cell r="MU32">
            <v>0</v>
          </cell>
          <cell r="MZ32">
            <v>0</v>
          </cell>
          <cell r="NX32">
            <v>0</v>
          </cell>
          <cell r="OW32">
            <v>0</v>
          </cell>
          <cell r="QM32">
            <v>0</v>
          </cell>
          <cell r="RB32">
            <v>0</v>
          </cell>
        </row>
        <row r="34">
          <cell r="D34">
            <v>0</v>
          </cell>
          <cell r="E34">
            <v>0</v>
          </cell>
          <cell r="O34">
            <v>0</v>
          </cell>
          <cell r="AF34">
            <v>0</v>
          </cell>
          <cell r="AI34">
            <v>0</v>
          </cell>
          <cell r="AR34">
            <v>0</v>
          </cell>
          <cell r="AU34">
            <v>0</v>
          </cell>
          <cell r="CE34">
            <v>0</v>
          </cell>
          <cell r="CS34">
            <v>0</v>
          </cell>
          <cell r="JJ34">
            <v>0</v>
          </cell>
          <cell r="KC34">
            <v>0</v>
          </cell>
          <cell r="LP34">
            <v>0</v>
          </cell>
          <cell r="LZ34">
            <v>0</v>
          </cell>
          <cell r="MB34">
            <v>0</v>
          </cell>
          <cell r="MU34">
            <v>0</v>
          </cell>
          <cell r="MZ34">
            <v>0</v>
          </cell>
          <cell r="NX34">
            <v>0</v>
          </cell>
          <cell r="OW34">
            <v>0</v>
          </cell>
          <cell r="QM34">
            <v>0</v>
          </cell>
          <cell r="RB34">
            <v>0</v>
          </cell>
        </row>
        <row r="35">
          <cell r="D35">
            <v>0</v>
          </cell>
          <cell r="E35">
            <v>0</v>
          </cell>
          <cell r="O35">
            <v>0</v>
          </cell>
          <cell r="AF35">
            <v>0</v>
          </cell>
          <cell r="AI35">
            <v>0</v>
          </cell>
          <cell r="AR35">
            <v>0</v>
          </cell>
          <cell r="AU35">
            <v>0</v>
          </cell>
          <cell r="CE35">
            <v>0</v>
          </cell>
          <cell r="CS35">
            <v>0</v>
          </cell>
          <cell r="JJ35">
            <v>0</v>
          </cell>
          <cell r="KC35">
            <v>0</v>
          </cell>
          <cell r="LP35">
            <v>0</v>
          </cell>
          <cell r="LZ35">
            <v>0</v>
          </cell>
          <cell r="MB35">
            <v>0</v>
          </cell>
          <cell r="MU35">
            <v>0</v>
          </cell>
          <cell r="MZ35">
            <v>0</v>
          </cell>
          <cell r="NX35">
            <v>0</v>
          </cell>
          <cell r="OW35">
            <v>0</v>
          </cell>
          <cell r="QM35">
            <v>0</v>
          </cell>
          <cell r="RB35">
            <v>0</v>
          </cell>
        </row>
        <row r="36">
          <cell r="D36">
            <v>0</v>
          </cell>
          <cell r="E36">
            <v>0</v>
          </cell>
          <cell r="O36">
            <v>0</v>
          </cell>
          <cell r="AF36">
            <v>0</v>
          </cell>
          <cell r="AI36">
            <v>0</v>
          </cell>
          <cell r="AR36">
            <v>0</v>
          </cell>
          <cell r="AU36">
            <v>0</v>
          </cell>
          <cell r="CE36">
            <v>0</v>
          </cell>
          <cell r="CS36">
            <v>0</v>
          </cell>
          <cell r="JJ36">
            <v>0</v>
          </cell>
          <cell r="KC36">
            <v>0</v>
          </cell>
          <cell r="LP36">
            <v>0</v>
          </cell>
          <cell r="LZ36">
            <v>0</v>
          </cell>
          <cell r="MB36">
            <v>0</v>
          </cell>
          <cell r="MU36">
            <v>0</v>
          </cell>
          <cell r="MZ36">
            <v>0</v>
          </cell>
          <cell r="NX36">
            <v>0</v>
          </cell>
          <cell r="OW36">
            <v>0</v>
          </cell>
          <cell r="QM36">
            <v>0</v>
          </cell>
          <cell r="RB36">
            <v>0</v>
          </cell>
        </row>
        <row r="37">
          <cell r="D37">
            <v>0</v>
          </cell>
          <cell r="E37">
            <v>0</v>
          </cell>
          <cell r="O37">
            <v>0</v>
          </cell>
          <cell r="AF37">
            <v>0</v>
          </cell>
          <cell r="AI37">
            <v>0</v>
          </cell>
          <cell r="AR37">
            <v>0</v>
          </cell>
          <cell r="AU37">
            <v>0</v>
          </cell>
          <cell r="CE37">
            <v>0</v>
          </cell>
          <cell r="CS37">
            <v>0</v>
          </cell>
          <cell r="JJ37">
            <v>0</v>
          </cell>
          <cell r="KC37">
            <v>0</v>
          </cell>
          <cell r="LP37">
            <v>0</v>
          </cell>
          <cell r="LZ37">
            <v>0</v>
          </cell>
          <cell r="MB37">
            <v>0</v>
          </cell>
          <cell r="MU37">
            <v>0</v>
          </cell>
          <cell r="MZ37">
            <v>0</v>
          </cell>
          <cell r="NX37">
            <v>0</v>
          </cell>
          <cell r="OW37">
            <v>0</v>
          </cell>
          <cell r="QM37">
            <v>0</v>
          </cell>
          <cell r="RB37">
            <v>0</v>
          </cell>
        </row>
        <row r="38">
          <cell r="D38">
            <v>0</v>
          </cell>
          <cell r="E38">
            <v>0</v>
          </cell>
          <cell r="O38">
            <v>0</v>
          </cell>
          <cell r="AF38">
            <v>0</v>
          </cell>
          <cell r="AI38">
            <v>0</v>
          </cell>
          <cell r="AR38">
            <v>0</v>
          </cell>
          <cell r="AU38">
            <v>0</v>
          </cell>
          <cell r="CE38">
            <v>0</v>
          </cell>
          <cell r="CS38">
            <v>0</v>
          </cell>
          <cell r="JJ38">
            <v>0</v>
          </cell>
          <cell r="KC38">
            <v>0</v>
          </cell>
          <cell r="LP38">
            <v>0</v>
          </cell>
          <cell r="LZ38">
            <v>0</v>
          </cell>
          <cell r="MB38">
            <v>0</v>
          </cell>
          <cell r="MU38">
            <v>0</v>
          </cell>
          <cell r="MZ38">
            <v>0</v>
          </cell>
          <cell r="NX38">
            <v>0</v>
          </cell>
          <cell r="OW38">
            <v>0</v>
          </cell>
          <cell r="QM38">
            <v>0</v>
          </cell>
          <cell r="RB38">
            <v>0</v>
          </cell>
        </row>
        <row r="39">
          <cell r="D39">
            <v>0</v>
          </cell>
          <cell r="E39">
            <v>0</v>
          </cell>
          <cell r="O39">
            <v>0</v>
          </cell>
          <cell r="AF39">
            <v>0</v>
          </cell>
          <cell r="AI39">
            <v>0</v>
          </cell>
          <cell r="AR39">
            <v>0</v>
          </cell>
          <cell r="AU39">
            <v>0</v>
          </cell>
          <cell r="CE39">
            <v>0</v>
          </cell>
          <cell r="CS39">
            <v>0</v>
          </cell>
          <cell r="JJ39">
            <v>0</v>
          </cell>
          <cell r="KC39">
            <v>0</v>
          </cell>
          <cell r="LP39">
            <v>0</v>
          </cell>
          <cell r="LZ39">
            <v>0</v>
          </cell>
          <cell r="MB39">
            <v>0</v>
          </cell>
          <cell r="MU39">
            <v>0</v>
          </cell>
          <cell r="MZ39">
            <v>0</v>
          </cell>
          <cell r="NX39">
            <v>0</v>
          </cell>
          <cell r="OW39">
            <v>0</v>
          </cell>
          <cell r="QM39">
            <v>0</v>
          </cell>
          <cell r="RB39">
            <v>0</v>
          </cell>
        </row>
        <row r="40">
          <cell r="D40">
            <v>0</v>
          </cell>
          <cell r="E40">
            <v>0</v>
          </cell>
          <cell r="O40">
            <v>0</v>
          </cell>
          <cell r="AF40">
            <v>0</v>
          </cell>
          <cell r="AI40">
            <v>0</v>
          </cell>
          <cell r="AR40">
            <v>0</v>
          </cell>
          <cell r="AU40">
            <v>0</v>
          </cell>
          <cell r="CE40">
            <v>0</v>
          </cell>
          <cell r="CS40">
            <v>0</v>
          </cell>
          <cell r="JJ40">
            <v>0</v>
          </cell>
          <cell r="KC40">
            <v>0</v>
          </cell>
          <cell r="LP40">
            <v>0</v>
          </cell>
          <cell r="LZ40">
            <v>0</v>
          </cell>
          <cell r="MB40">
            <v>0</v>
          </cell>
          <cell r="MU40">
            <v>0</v>
          </cell>
          <cell r="MZ40">
            <v>0</v>
          </cell>
          <cell r="NX40">
            <v>0</v>
          </cell>
          <cell r="OW40">
            <v>0</v>
          </cell>
          <cell r="QM40">
            <v>0</v>
          </cell>
          <cell r="RB40">
            <v>0</v>
          </cell>
        </row>
        <row r="41">
          <cell r="D41">
            <v>0</v>
          </cell>
          <cell r="E41">
            <v>0</v>
          </cell>
          <cell r="O41">
            <v>0</v>
          </cell>
          <cell r="AF41">
            <v>0</v>
          </cell>
          <cell r="AI41">
            <v>0</v>
          </cell>
          <cell r="AR41">
            <v>0</v>
          </cell>
          <cell r="AU41">
            <v>0</v>
          </cell>
          <cell r="CE41">
            <v>0</v>
          </cell>
          <cell r="CS41">
            <v>0</v>
          </cell>
          <cell r="JJ41">
            <v>0</v>
          </cell>
          <cell r="KC41">
            <v>0</v>
          </cell>
          <cell r="LP41">
            <v>0</v>
          </cell>
          <cell r="LZ41">
            <v>0</v>
          </cell>
          <cell r="MB41">
            <v>0</v>
          </cell>
          <cell r="MU41">
            <v>0</v>
          </cell>
          <cell r="MZ41">
            <v>0</v>
          </cell>
          <cell r="NX41">
            <v>0</v>
          </cell>
          <cell r="OW41">
            <v>0</v>
          </cell>
          <cell r="QM41">
            <v>0</v>
          </cell>
          <cell r="RB41">
            <v>0</v>
          </cell>
        </row>
        <row r="42">
          <cell r="D42">
            <v>0</v>
          </cell>
          <cell r="E42">
            <v>0</v>
          </cell>
          <cell r="O42">
            <v>0</v>
          </cell>
          <cell r="AF42">
            <v>0</v>
          </cell>
          <cell r="AI42">
            <v>0</v>
          </cell>
          <cell r="AR42">
            <v>0</v>
          </cell>
          <cell r="AU42">
            <v>0</v>
          </cell>
          <cell r="CE42">
            <v>0</v>
          </cell>
          <cell r="CS42">
            <v>0</v>
          </cell>
          <cell r="JJ42">
            <v>0</v>
          </cell>
          <cell r="KC42">
            <v>0</v>
          </cell>
          <cell r="LP42">
            <v>0</v>
          </cell>
          <cell r="LZ42">
            <v>0</v>
          </cell>
          <cell r="MB42">
            <v>0</v>
          </cell>
          <cell r="MU42">
            <v>0</v>
          </cell>
          <cell r="MZ42">
            <v>0</v>
          </cell>
          <cell r="NX42">
            <v>0</v>
          </cell>
          <cell r="OW42">
            <v>0</v>
          </cell>
          <cell r="QM42">
            <v>0</v>
          </cell>
          <cell r="RB42">
            <v>0</v>
          </cell>
        </row>
        <row r="43">
          <cell r="D43">
            <v>0</v>
          </cell>
          <cell r="E43">
            <v>0</v>
          </cell>
          <cell r="O43">
            <v>0</v>
          </cell>
          <cell r="AF43">
            <v>0</v>
          </cell>
          <cell r="AI43">
            <v>0</v>
          </cell>
          <cell r="AR43">
            <v>0</v>
          </cell>
          <cell r="AU43">
            <v>0</v>
          </cell>
          <cell r="CE43">
            <v>0</v>
          </cell>
          <cell r="CS43">
            <v>0</v>
          </cell>
          <cell r="JJ43">
            <v>0</v>
          </cell>
          <cell r="KC43">
            <v>0</v>
          </cell>
          <cell r="LP43">
            <v>0</v>
          </cell>
          <cell r="LZ43">
            <v>0</v>
          </cell>
          <cell r="MB43">
            <v>0</v>
          </cell>
          <cell r="MU43">
            <v>0</v>
          </cell>
          <cell r="MZ43">
            <v>0</v>
          </cell>
          <cell r="NX43">
            <v>0</v>
          </cell>
          <cell r="OW43">
            <v>0</v>
          </cell>
          <cell r="QM43">
            <v>0</v>
          </cell>
          <cell r="RB43">
            <v>0</v>
          </cell>
        </row>
        <row r="44">
          <cell r="D44">
            <v>0</v>
          </cell>
          <cell r="E44">
            <v>0</v>
          </cell>
          <cell r="O44">
            <v>0</v>
          </cell>
          <cell r="AF44">
            <v>0</v>
          </cell>
          <cell r="AI44">
            <v>0</v>
          </cell>
          <cell r="AR44">
            <v>0</v>
          </cell>
          <cell r="AU44">
            <v>0</v>
          </cell>
          <cell r="CE44">
            <v>0</v>
          </cell>
          <cell r="CS44">
            <v>0</v>
          </cell>
          <cell r="JJ44">
            <v>0</v>
          </cell>
          <cell r="KC44">
            <v>0</v>
          </cell>
          <cell r="LP44">
            <v>0</v>
          </cell>
          <cell r="LZ44">
            <v>0</v>
          </cell>
          <cell r="MB44">
            <v>0</v>
          </cell>
          <cell r="MU44">
            <v>0</v>
          </cell>
          <cell r="MZ44">
            <v>0</v>
          </cell>
          <cell r="NX44">
            <v>0</v>
          </cell>
          <cell r="OW44">
            <v>0</v>
          </cell>
          <cell r="QM44">
            <v>0</v>
          </cell>
          <cell r="RB44">
            <v>0</v>
          </cell>
        </row>
        <row r="45">
          <cell r="D45">
            <v>0</v>
          </cell>
          <cell r="E45">
            <v>0</v>
          </cell>
          <cell r="O45">
            <v>0</v>
          </cell>
          <cell r="AF45">
            <v>0</v>
          </cell>
          <cell r="AI45">
            <v>0</v>
          </cell>
          <cell r="AR45">
            <v>0</v>
          </cell>
          <cell r="AU45">
            <v>0</v>
          </cell>
          <cell r="CE45">
            <v>0</v>
          </cell>
          <cell r="CS45">
            <v>0</v>
          </cell>
          <cell r="JJ45">
            <v>0</v>
          </cell>
          <cell r="KC45">
            <v>0</v>
          </cell>
          <cell r="LP45">
            <v>0</v>
          </cell>
          <cell r="LZ45">
            <v>0</v>
          </cell>
          <cell r="MB45">
            <v>0</v>
          </cell>
          <cell r="MU45">
            <v>0</v>
          </cell>
          <cell r="MZ45">
            <v>0</v>
          </cell>
          <cell r="NX45">
            <v>0</v>
          </cell>
          <cell r="OW45">
            <v>0</v>
          </cell>
          <cell r="QM45">
            <v>0</v>
          </cell>
          <cell r="RB45">
            <v>0</v>
          </cell>
        </row>
        <row r="46">
          <cell r="D46">
            <v>0</v>
          </cell>
          <cell r="E46">
            <v>0</v>
          </cell>
          <cell r="O46">
            <v>0</v>
          </cell>
          <cell r="AF46">
            <v>0</v>
          </cell>
          <cell r="AI46">
            <v>0</v>
          </cell>
          <cell r="AR46">
            <v>0</v>
          </cell>
          <cell r="AU46">
            <v>0</v>
          </cell>
          <cell r="CE46">
            <v>0</v>
          </cell>
          <cell r="CS46">
            <v>0</v>
          </cell>
          <cell r="JJ46">
            <v>0</v>
          </cell>
          <cell r="KC46">
            <v>0</v>
          </cell>
          <cell r="LP46">
            <v>0</v>
          </cell>
          <cell r="LZ46">
            <v>0</v>
          </cell>
          <cell r="MB46">
            <v>0</v>
          </cell>
          <cell r="MU46">
            <v>0</v>
          </cell>
          <cell r="MZ46">
            <v>0</v>
          </cell>
          <cell r="NX46">
            <v>0</v>
          </cell>
          <cell r="OW46">
            <v>0</v>
          </cell>
          <cell r="QM46">
            <v>0</v>
          </cell>
          <cell r="RB46">
            <v>0</v>
          </cell>
        </row>
        <row r="47">
          <cell r="D47">
            <v>0</v>
          </cell>
          <cell r="E47">
            <v>0</v>
          </cell>
          <cell r="O47">
            <v>0</v>
          </cell>
          <cell r="AF47">
            <v>0</v>
          </cell>
          <cell r="AI47">
            <v>0</v>
          </cell>
          <cell r="AR47">
            <v>0</v>
          </cell>
          <cell r="AU47">
            <v>0</v>
          </cell>
          <cell r="CE47">
            <v>0</v>
          </cell>
          <cell r="CS47">
            <v>0</v>
          </cell>
          <cell r="JJ47">
            <v>0</v>
          </cell>
          <cell r="KC47">
            <v>0</v>
          </cell>
          <cell r="LP47">
            <v>0</v>
          </cell>
          <cell r="LZ47">
            <v>0</v>
          </cell>
          <cell r="MB47">
            <v>0</v>
          </cell>
          <cell r="MU47">
            <v>0</v>
          </cell>
          <cell r="MZ47">
            <v>0</v>
          </cell>
          <cell r="NX47">
            <v>0</v>
          </cell>
          <cell r="OW47">
            <v>0</v>
          </cell>
          <cell r="QM47">
            <v>0</v>
          </cell>
          <cell r="RB47">
            <v>0</v>
          </cell>
        </row>
        <row r="48">
          <cell r="D48">
            <v>0</v>
          </cell>
          <cell r="E48">
            <v>0</v>
          </cell>
          <cell r="O48">
            <v>0</v>
          </cell>
          <cell r="AF48">
            <v>0</v>
          </cell>
          <cell r="AI48">
            <v>0</v>
          </cell>
          <cell r="AR48">
            <v>0</v>
          </cell>
          <cell r="AU48">
            <v>0</v>
          </cell>
          <cell r="CE48">
            <v>0</v>
          </cell>
          <cell r="CS48">
            <v>0</v>
          </cell>
          <cell r="JJ48">
            <v>0</v>
          </cell>
          <cell r="KC48">
            <v>0</v>
          </cell>
          <cell r="LP48">
            <v>0</v>
          </cell>
          <cell r="LZ48">
            <v>0</v>
          </cell>
          <cell r="MB48">
            <v>0</v>
          </cell>
          <cell r="MU48">
            <v>0</v>
          </cell>
          <cell r="MZ48">
            <v>0</v>
          </cell>
          <cell r="NX48">
            <v>0</v>
          </cell>
          <cell r="OW48">
            <v>0</v>
          </cell>
          <cell r="QM48">
            <v>0</v>
          </cell>
          <cell r="RB48">
            <v>0</v>
          </cell>
        </row>
        <row r="49">
          <cell r="D49">
            <v>0</v>
          </cell>
          <cell r="E49">
            <v>0</v>
          </cell>
          <cell r="O49">
            <v>0</v>
          </cell>
          <cell r="AF49">
            <v>0</v>
          </cell>
          <cell r="AI49">
            <v>0</v>
          </cell>
          <cell r="AR49">
            <v>0</v>
          </cell>
          <cell r="AU49">
            <v>0</v>
          </cell>
          <cell r="CE49">
            <v>0</v>
          </cell>
          <cell r="CS49">
            <v>0</v>
          </cell>
          <cell r="JJ49">
            <v>0</v>
          </cell>
          <cell r="KC49">
            <v>0</v>
          </cell>
          <cell r="LP49">
            <v>0</v>
          </cell>
          <cell r="LZ49">
            <v>0</v>
          </cell>
          <cell r="MB49">
            <v>0</v>
          </cell>
          <cell r="MU49">
            <v>0</v>
          </cell>
          <cell r="MZ49">
            <v>0</v>
          </cell>
          <cell r="NX49">
            <v>0</v>
          </cell>
          <cell r="OW49">
            <v>0</v>
          </cell>
          <cell r="QM49">
            <v>0</v>
          </cell>
          <cell r="RB49">
            <v>0</v>
          </cell>
        </row>
        <row r="50">
          <cell r="D50">
            <v>0</v>
          </cell>
          <cell r="E50">
            <v>0</v>
          </cell>
          <cell r="O50">
            <v>0</v>
          </cell>
          <cell r="AF50">
            <v>0</v>
          </cell>
          <cell r="AI50">
            <v>0</v>
          </cell>
          <cell r="AR50">
            <v>0</v>
          </cell>
          <cell r="AU50">
            <v>0</v>
          </cell>
          <cell r="CE50">
            <v>0</v>
          </cell>
          <cell r="CS50">
            <v>0</v>
          </cell>
          <cell r="JJ50">
            <v>0</v>
          </cell>
          <cell r="KC50">
            <v>0</v>
          </cell>
          <cell r="LP50">
            <v>0</v>
          </cell>
          <cell r="LZ50">
            <v>0</v>
          </cell>
          <cell r="MB50">
            <v>0</v>
          </cell>
          <cell r="MU50">
            <v>0</v>
          </cell>
          <cell r="MZ50">
            <v>0</v>
          </cell>
          <cell r="NX50">
            <v>0</v>
          </cell>
          <cell r="OW50">
            <v>0</v>
          </cell>
          <cell r="QM50">
            <v>0</v>
          </cell>
          <cell r="RB50">
            <v>0</v>
          </cell>
        </row>
        <row r="51">
          <cell r="D51">
            <v>0</v>
          </cell>
          <cell r="E51">
            <v>0</v>
          </cell>
          <cell r="O51">
            <v>0</v>
          </cell>
          <cell r="AF51">
            <v>0</v>
          </cell>
          <cell r="AI51">
            <v>0</v>
          </cell>
          <cell r="AR51">
            <v>0</v>
          </cell>
          <cell r="AU51">
            <v>0</v>
          </cell>
          <cell r="CE51">
            <v>0</v>
          </cell>
          <cell r="CS51">
            <v>0</v>
          </cell>
          <cell r="JJ51">
            <v>0</v>
          </cell>
          <cell r="KC51">
            <v>0</v>
          </cell>
          <cell r="LP51">
            <v>0</v>
          </cell>
          <cell r="LZ51">
            <v>0</v>
          </cell>
          <cell r="MB51">
            <v>0</v>
          </cell>
          <cell r="MU51">
            <v>0</v>
          </cell>
          <cell r="MZ51">
            <v>0</v>
          </cell>
          <cell r="NX51">
            <v>0</v>
          </cell>
          <cell r="OW51">
            <v>0</v>
          </cell>
          <cell r="QM51">
            <v>0</v>
          </cell>
          <cell r="RB51">
            <v>0</v>
          </cell>
        </row>
        <row r="52">
          <cell r="D52">
            <v>0</v>
          </cell>
          <cell r="E52">
            <v>0</v>
          </cell>
          <cell r="O52">
            <v>0</v>
          </cell>
          <cell r="AF52">
            <v>0</v>
          </cell>
          <cell r="AI52">
            <v>0</v>
          </cell>
          <cell r="AR52">
            <v>0</v>
          </cell>
          <cell r="AU52">
            <v>0</v>
          </cell>
          <cell r="CE52">
            <v>0</v>
          </cell>
          <cell r="CS52">
            <v>0</v>
          </cell>
          <cell r="JJ52">
            <v>0</v>
          </cell>
          <cell r="KC52">
            <v>0</v>
          </cell>
          <cell r="LP52">
            <v>0</v>
          </cell>
          <cell r="LZ52">
            <v>0</v>
          </cell>
          <cell r="MB52">
            <v>0</v>
          </cell>
          <cell r="MU52">
            <v>0</v>
          </cell>
          <cell r="MZ52">
            <v>0</v>
          </cell>
          <cell r="NX52">
            <v>0</v>
          </cell>
          <cell r="OW52">
            <v>0</v>
          </cell>
          <cell r="QM52">
            <v>0</v>
          </cell>
          <cell r="RB52">
            <v>0</v>
          </cell>
        </row>
        <row r="53">
          <cell r="D53">
            <v>0</v>
          </cell>
          <cell r="E53">
            <v>0</v>
          </cell>
          <cell r="O53">
            <v>0</v>
          </cell>
          <cell r="AF53">
            <v>0</v>
          </cell>
          <cell r="AI53">
            <v>0</v>
          </cell>
          <cell r="AR53">
            <v>0</v>
          </cell>
          <cell r="AU53">
            <v>0</v>
          </cell>
          <cell r="CE53">
            <v>0</v>
          </cell>
          <cell r="CS53">
            <v>0</v>
          </cell>
          <cell r="JJ53">
            <v>0</v>
          </cell>
          <cell r="KC53">
            <v>0</v>
          </cell>
          <cell r="LP53">
            <v>0</v>
          </cell>
          <cell r="LZ53">
            <v>0</v>
          </cell>
          <cell r="MB53">
            <v>0</v>
          </cell>
          <cell r="MU53">
            <v>0</v>
          </cell>
          <cell r="MZ53">
            <v>0</v>
          </cell>
          <cell r="NX53">
            <v>0</v>
          </cell>
          <cell r="OW53">
            <v>0</v>
          </cell>
          <cell r="QM53">
            <v>0</v>
          </cell>
          <cell r="RB53">
            <v>0</v>
          </cell>
        </row>
        <row r="54">
          <cell r="D54">
            <v>0</v>
          </cell>
          <cell r="E54">
            <v>0</v>
          </cell>
          <cell r="O54">
            <v>0</v>
          </cell>
          <cell r="AF54">
            <v>0</v>
          </cell>
          <cell r="AI54">
            <v>0</v>
          </cell>
          <cell r="AR54">
            <v>0</v>
          </cell>
          <cell r="AU54">
            <v>0</v>
          </cell>
          <cell r="CE54">
            <v>0</v>
          </cell>
          <cell r="CS54">
            <v>0</v>
          </cell>
          <cell r="JJ54">
            <v>0</v>
          </cell>
          <cell r="KC54">
            <v>0</v>
          </cell>
          <cell r="LP54">
            <v>0</v>
          </cell>
          <cell r="LZ54">
            <v>0</v>
          </cell>
          <cell r="MB54">
            <v>0</v>
          </cell>
          <cell r="MU54">
            <v>0</v>
          </cell>
          <cell r="MZ54">
            <v>0</v>
          </cell>
          <cell r="NX54">
            <v>0</v>
          </cell>
          <cell r="OW54">
            <v>0</v>
          </cell>
          <cell r="QM54">
            <v>0</v>
          </cell>
          <cell r="RB54">
            <v>0</v>
          </cell>
        </row>
        <row r="55">
          <cell r="D55">
            <v>0</v>
          </cell>
          <cell r="E55">
            <v>0</v>
          </cell>
          <cell r="O55">
            <v>0</v>
          </cell>
          <cell r="AF55">
            <v>0</v>
          </cell>
          <cell r="AI55">
            <v>0</v>
          </cell>
          <cell r="AR55">
            <v>0</v>
          </cell>
          <cell r="AU55">
            <v>0</v>
          </cell>
          <cell r="CE55">
            <v>0</v>
          </cell>
          <cell r="CS55">
            <v>0</v>
          </cell>
          <cell r="JJ55">
            <v>0</v>
          </cell>
          <cell r="KC55">
            <v>0</v>
          </cell>
          <cell r="LP55">
            <v>0</v>
          </cell>
          <cell r="LZ55">
            <v>0</v>
          </cell>
          <cell r="MB55">
            <v>0</v>
          </cell>
          <cell r="MU55">
            <v>0</v>
          </cell>
          <cell r="MZ55">
            <v>0</v>
          </cell>
          <cell r="NX55">
            <v>0</v>
          </cell>
          <cell r="OW55">
            <v>0</v>
          </cell>
          <cell r="QM55">
            <v>0</v>
          </cell>
          <cell r="RB55">
            <v>0</v>
          </cell>
        </row>
        <row r="56">
          <cell r="D56">
            <v>0</v>
          </cell>
          <cell r="E56">
            <v>0</v>
          </cell>
          <cell r="O56">
            <v>0</v>
          </cell>
          <cell r="AF56">
            <v>0</v>
          </cell>
          <cell r="AI56">
            <v>0</v>
          </cell>
          <cell r="AR56">
            <v>0</v>
          </cell>
          <cell r="AU56">
            <v>0</v>
          </cell>
          <cell r="CE56">
            <v>0</v>
          </cell>
          <cell r="CS56">
            <v>0</v>
          </cell>
          <cell r="JJ56">
            <v>0</v>
          </cell>
          <cell r="KC56">
            <v>0</v>
          </cell>
          <cell r="LP56">
            <v>0</v>
          </cell>
          <cell r="LZ56">
            <v>0</v>
          </cell>
          <cell r="MB56">
            <v>0</v>
          </cell>
          <cell r="MU56">
            <v>0</v>
          </cell>
          <cell r="MZ56">
            <v>0</v>
          </cell>
          <cell r="NX56">
            <v>0</v>
          </cell>
          <cell r="OW56">
            <v>0</v>
          </cell>
          <cell r="QM56">
            <v>0</v>
          </cell>
          <cell r="RB56">
            <v>0</v>
          </cell>
        </row>
        <row r="57">
          <cell r="D57">
            <v>0</v>
          </cell>
          <cell r="E57">
            <v>0</v>
          </cell>
          <cell r="O57">
            <v>0</v>
          </cell>
          <cell r="AF57">
            <v>0</v>
          </cell>
          <cell r="AI57">
            <v>0</v>
          </cell>
          <cell r="AR57">
            <v>0</v>
          </cell>
          <cell r="AU57">
            <v>0</v>
          </cell>
          <cell r="CE57">
            <v>0</v>
          </cell>
          <cell r="CS57">
            <v>0</v>
          </cell>
          <cell r="JJ57">
            <v>0</v>
          </cell>
          <cell r="KC57">
            <v>0</v>
          </cell>
          <cell r="LP57">
            <v>0</v>
          </cell>
          <cell r="LZ57">
            <v>0</v>
          </cell>
          <cell r="MB57">
            <v>0</v>
          </cell>
          <cell r="MU57">
            <v>0</v>
          </cell>
          <cell r="MZ57">
            <v>0</v>
          </cell>
          <cell r="NX57">
            <v>0</v>
          </cell>
          <cell r="OW57">
            <v>0</v>
          </cell>
          <cell r="QM57">
            <v>0</v>
          </cell>
          <cell r="RB57">
            <v>0</v>
          </cell>
        </row>
        <row r="58">
          <cell r="D58">
            <v>0</v>
          </cell>
          <cell r="E58">
            <v>0</v>
          </cell>
          <cell r="O58">
            <v>0</v>
          </cell>
          <cell r="AF58">
            <v>0</v>
          </cell>
          <cell r="AI58">
            <v>0</v>
          </cell>
          <cell r="AR58">
            <v>0</v>
          </cell>
          <cell r="AU58">
            <v>0</v>
          </cell>
          <cell r="CE58">
            <v>0</v>
          </cell>
          <cell r="CS58">
            <v>0</v>
          </cell>
          <cell r="JJ58">
            <v>0</v>
          </cell>
          <cell r="KC58">
            <v>0</v>
          </cell>
          <cell r="LP58">
            <v>0</v>
          </cell>
          <cell r="LZ58">
            <v>0</v>
          </cell>
          <cell r="MB58">
            <v>0</v>
          </cell>
          <cell r="MU58">
            <v>0</v>
          </cell>
          <cell r="MZ58">
            <v>0</v>
          </cell>
          <cell r="NX58">
            <v>0</v>
          </cell>
          <cell r="OW58">
            <v>0</v>
          </cell>
          <cell r="QM58">
            <v>0</v>
          </cell>
          <cell r="RB58">
            <v>0</v>
          </cell>
        </row>
        <row r="61">
          <cell r="D61">
            <v>0</v>
          </cell>
          <cell r="E61">
            <v>0</v>
          </cell>
          <cell r="O61">
            <v>0</v>
          </cell>
          <cell r="AF61">
            <v>0</v>
          </cell>
          <cell r="AI61">
            <v>0</v>
          </cell>
          <cell r="AR61">
            <v>0</v>
          </cell>
          <cell r="AU61">
            <v>0</v>
          </cell>
          <cell r="CE61">
            <v>0</v>
          </cell>
          <cell r="CS61">
            <v>0</v>
          </cell>
          <cell r="JJ61">
            <v>0</v>
          </cell>
          <cell r="KC61">
            <v>0</v>
          </cell>
          <cell r="LP61">
            <v>0</v>
          </cell>
          <cell r="LZ61">
            <v>0</v>
          </cell>
          <cell r="MB61">
            <v>0</v>
          </cell>
          <cell r="MU61">
            <v>0</v>
          </cell>
          <cell r="MZ61">
            <v>0</v>
          </cell>
          <cell r="NX61">
            <v>0</v>
          </cell>
          <cell r="OW61">
            <v>0</v>
          </cell>
          <cell r="QM61">
            <v>0</v>
          </cell>
          <cell r="RB61">
            <v>0</v>
          </cell>
        </row>
        <row r="63">
          <cell r="D63">
            <v>0</v>
          </cell>
          <cell r="E63">
            <v>0</v>
          </cell>
          <cell r="O63">
            <v>0</v>
          </cell>
          <cell r="AF63">
            <v>0</v>
          </cell>
          <cell r="AI63">
            <v>0</v>
          </cell>
          <cell r="AR63">
            <v>0</v>
          </cell>
          <cell r="AU63">
            <v>0</v>
          </cell>
          <cell r="CE63">
            <v>0</v>
          </cell>
          <cell r="CS63">
            <v>0</v>
          </cell>
          <cell r="JJ63">
            <v>0</v>
          </cell>
          <cell r="KC63">
            <v>0</v>
          </cell>
          <cell r="LP63">
            <v>0</v>
          </cell>
          <cell r="LZ63">
            <v>0</v>
          </cell>
          <cell r="MB63">
            <v>0</v>
          </cell>
          <cell r="MU63">
            <v>0</v>
          </cell>
          <cell r="MZ63">
            <v>0</v>
          </cell>
          <cell r="NX63">
            <v>0</v>
          </cell>
          <cell r="OW63">
            <v>0</v>
          </cell>
          <cell r="QM63">
            <v>0</v>
          </cell>
          <cell r="RB63">
            <v>0</v>
          </cell>
        </row>
        <row r="64">
          <cell r="D64">
            <v>0</v>
          </cell>
          <cell r="E64">
            <v>0</v>
          </cell>
          <cell r="O64">
            <v>0</v>
          </cell>
          <cell r="AF64">
            <v>0</v>
          </cell>
          <cell r="AI64">
            <v>0</v>
          </cell>
          <cell r="AR64">
            <v>0</v>
          </cell>
          <cell r="AU64">
            <v>0</v>
          </cell>
          <cell r="CE64">
            <v>0</v>
          </cell>
          <cell r="CS64">
            <v>0</v>
          </cell>
          <cell r="JJ64">
            <v>0</v>
          </cell>
          <cell r="KC64">
            <v>0</v>
          </cell>
          <cell r="LP64">
            <v>0</v>
          </cell>
          <cell r="LZ64">
            <v>0</v>
          </cell>
          <cell r="MB64">
            <v>0</v>
          </cell>
          <cell r="MU64">
            <v>0</v>
          </cell>
          <cell r="MZ64">
            <v>0</v>
          </cell>
          <cell r="NX64">
            <v>0</v>
          </cell>
          <cell r="OW64">
            <v>0</v>
          </cell>
          <cell r="QM64">
            <v>0</v>
          </cell>
          <cell r="RB64">
            <v>0</v>
          </cell>
        </row>
        <row r="65">
          <cell r="D65">
            <v>0</v>
          </cell>
          <cell r="E65">
            <v>0</v>
          </cell>
          <cell r="O65">
            <v>0</v>
          </cell>
          <cell r="AF65">
            <v>0</v>
          </cell>
          <cell r="AI65">
            <v>0</v>
          </cell>
          <cell r="AR65">
            <v>0</v>
          </cell>
          <cell r="AU65">
            <v>0</v>
          </cell>
          <cell r="CE65">
            <v>0</v>
          </cell>
          <cell r="CS65">
            <v>0</v>
          </cell>
          <cell r="JJ65">
            <v>0</v>
          </cell>
          <cell r="KC65">
            <v>0</v>
          </cell>
          <cell r="LP65">
            <v>0</v>
          </cell>
          <cell r="LZ65">
            <v>0</v>
          </cell>
          <cell r="MB65">
            <v>0</v>
          </cell>
          <cell r="MU65">
            <v>0</v>
          </cell>
          <cell r="MZ65">
            <v>0</v>
          </cell>
          <cell r="NX65">
            <v>0</v>
          </cell>
          <cell r="OW65">
            <v>0</v>
          </cell>
          <cell r="QM65">
            <v>0</v>
          </cell>
          <cell r="RB65">
            <v>0</v>
          </cell>
        </row>
        <row r="66">
          <cell r="D66">
            <v>0</v>
          </cell>
          <cell r="E66">
            <v>0</v>
          </cell>
          <cell r="O66">
            <v>0</v>
          </cell>
          <cell r="AF66">
            <v>0</v>
          </cell>
          <cell r="AI66">
            <v>0</v>
          </cell>
          <cell r="AR66">
            <v>0</v>
          </cell>
          <cell r="AU66">
            <v>0</v>
          </cell>
          <cell r="CE66">
            <v>0</v>
          </cell>
          <cell r="CS66">
            <v>0</v>
          </cell>
          <cell r="JJ66">
            <v>0</v>
          </cell>
          <cell r="KC66">
            <v>0</v>
          </cell>
          <cell r="LP66">
            <v>0</v>
          </cell>
          <cell r="LZ66">
            <v>0</v>
          </cell>
          <cell r="MB66">
            <v>0</v>
          </cell>
          <cell r="MU66">
            <v>0</v>
          </cell>
          <cell r="MZ66">
            <v>0</v>
          </cell>
          <cell r="NX66">
            <v>0</v>
          </cell>
          <cell r="OW66">
            <v>0</v>
          </cell>
          <cell r="QM66">
            <v>0</v>
          </cell>
          <cell r="RB66">
            <v>0</v>
          </cell>
        </row>
        <row r="67">
          <cell r="D67">
            <v>0</v>
          </cell>
          <cell r="E67">
            <v>0</v>
          </cell>
          <cell r="O67">
            <v>0</v>
          </cell>
          <cell r="AF67">
            <v>0</v>
          </cell>
          <cell r="AI67">
            <v>0</v>
          </cell>
          <cell r="AR67">
            <v>0</v>
          </cell>
          <cell r="AU67">
            <v>0</v>
          </cell>
          <cell r="CE67">
            <v>0</v>
          </cell>
          <cell r="CS67">
            <v>0</v>
          </cell>
          <cell r="JJ67">
            <v>0</v>
          </cell>
          <cell r="KC67">
            <v>0</v>
          </cell>
          <cell r="LP67">
            <v>0</v>
          </cell>
          <cell r="LZ67">
            <v>0</v>
          </cell>
          <cell r="MB67">
            <v>0</v>
          </cell>
          <cell r="MU67">
            <v>0</v>
          </cell>
          <cell r="MZ67">
            <v>0</v>
          </cell>
          <cell r="NX67">
            <v>0</v>
          </cell>
          <cell r="OW67">
            <v>0</v>
          </cell>
          <cell r="QM67">
            <v>0</v>
          </cell>
          <cell r="RB67">
            <v>0</v>
          </cell>
        </row>
        <row r="69">
          <cell r="D69">
            <v>0</v>
          </cell>
          <cell r="E69">
            <v>0</v>
          </cell>
          <cell r="O69">
            <v>0</v>
          </cell>
          <cell r="AF69">
            <v>0</v>
          </cell>
          <cell r="AI69">
            <v>0</v>
          </cell>
          <cell r="AR69">
            <v>0</v>
          </cell>
          <cell r="AU69">
            <v>0</v>
          </cell>
          <cell r="CE69">
            <v>0</v>
          </cell>
          <cell r="CS69">
            <v>0</v>
          </cell>
          <cell r="JJ69">
            <v>0</v>
          </cell>
          <cell r="KC69">
            <v>0</v>
          </cell>
          <cell r="LP69">
            <v>0</v>
          </cell>
          <cell r="LZ69">
            <v>0</v>
          </cell>
          <cell r="MB69">
            <v>0</v>
          </cell>
          <cell r="MU69">
            <v>0</v>
          </cell>
          <cell r="MZ69">
            <v>0</v>
          </cell>
          <cell r="NX69">
            <v>0</v>
          </cell>
          <cell r="OW69">
            <v>0</v>
          </cell>
          <cell r="QM69">
            <v>0</v>
          </cell>
          <cell r="RB69">
            <v>0</v>
          </cell>
        </row>
        <row r="70">
          <cell r="D70">
            <v>0</v>
          </cell>
          <cell r="E70">
            <v>0</v>
          </cell>
          <cell r="O70">
            <v>0</v>
          </cell>
          <cell r="AF70">
            <v>0</v>
          </cell>
          <cell r="AI70">
            <v>0</v>
          </cell>
          <cell r="AR70">
            <v>0</v>
          </cell>
          <cell r="AU70">
            <v>0</v>
          </cell>
          <cell r="CE70">
            <v>0</v>
          </cell>
          <cell r="CS70">
            <v>0</v>
          </cell>
          <cell r="JJ70">
            <v>0</v>
          </cell>
          <cell r="KC70">
            <v>0</v>
          </cell>
          <cell r="LP70">
            <v>0</v>
          </cell>
          <cell r="LZ70">
            <v>0</v>
          </cell>
          <cell r="MB70">
            <v>0</v>
          </cell>
          <cell r="MU70">
            <v>0</v>
          </cell>
          <cell r="MZ70">
            <v>0</v>
          </cell>
          <cell r="NX70">
            <v>0</v>
          </cell>
          <cell r="OW70">
            <v>0</v>
          </cell>
          <cell r="QM70">
            <v>0</v>
          </cell>
          <cell r="RB70">
            <v>0</v>
          </cell>
        </row>
        <row r="71">
          <cell r="D71">
            <v>0</v>
          </cell>
          <cell r="E71">
            <v>0</v>
          </cell>
          <cell r="O71">
            <v>0</v>
          </cell>
          <cell r="AF71">
            <v>0</v>
          </cell>
          <cell r="AI71">
            <v>0</v>
          </cell>
          <cell r="AR71">
            <v>0</v>
          </cell>
          <cell r="AU71">
            <v>0</v>
          </cell>
          <cell r="CE71">
            <v>0</v>
          </cell>
          <cell r="CS71">
            <v>0</v>
          </cell>
          <cell r="JJ71">
            <v>0</v>
          </cell>
          <cell r="KC71">
            <v>0</v>
          </cell>
          <cell r="LP71">
            <v>0</v>
          </cell>
          <cell r="LZ71">
            <v>0</v>
          </cell>
          <cell r="MB71">
            <v>0</v>
          </cell>
          <cell r="MU71">
            <v>0</v>
          </cell>
          <cell r="MZ71">
            <v>0</v>
          </cell>
          <cell r="NX71">
            <v>0</v>
          </cell>
          <cell r="OW71">
            <v>0</v>
          </cell>
          <cell r="QM71">
            <v>0</v>
          </cell>
          <cell r="RB71">
            <v>0</v>
          </cell>
        </row>
        <row r="72">
          <cell r="D72">
            <v>0</v>
          </cell>
          <cell r="E72">
            <v>0</v>
          </cell>
          <cell r="O72">
            <v>0</v>
          </cell>
          <cell r="AF72">
            <v>0</v>
          </cell>
          <cell r="AI72">
            <v>0</v>
          </cell>
          <cell r="AR72">
            <v>0</v>
          </cell>
          <cell r="AU72">
            <v>0</v>
          </cell>
          <cell r="CE72">
            <v>0</v>
          </cell>
          <cell r="CS72">
            <v>0</v>
          </cell>
          <cell r="JJ72">
            <v>0</v>
          </cell>
          <cell r="KC72">
            <v>0</v>
          </cell>
          <cell r="LP72">
            <v>0</v>
          </cell>
          <cell r="LZ72">
            <v>0</v>
          </cell>
          <cell r="MB72">
            <v>0</v>
          </cell>
          <cell r="MU72">
            <v>0</v>
          </cell>
          <cell r="MZ72">
            <v>0</v>
          </cell>
          <cell r="NX72">
            <v>0</v>
          </cell>
          <cell r="OW72">
            <v>0</v>
          </cell>
          <cell r="QM72">
            <v>0</v>
          </cell>
          <cell r="RB72">
            <v>0</v>
          </cell>
        </row>
        <row r="73">
          <cell r="D73">
            <v>0</v>
          </cell>
          <cell r="E73">
            <v>0</v>
          </cell>
          <cell r="O73">
            <v>0</v>
          </cell>
          <cell r="AF73">
            <v>0</v>
          </cell>
          <cell r="AI73">
            <v>0</v>
          </cell>
          <cell r="AR73">
            <v>0</v>
          </cell>
          <cell r="AU73">
            <v>0</v>
          </cell>
          <cell r="CE73">
            <v>0</v>
          </cell>
          <cell r="CS73">
            <v>0</v>
          </cell>
          <cell r="JJ73">
            <v>0</v>
          </cell>
          <cell r="KC73">
            <v>0</v>
          </cell>
          <cell r="LP73">
            <v>0</v>
          </cell>
          <cell r="LZ73">
            <v>0</v>
          </cell>
          <cell r="MB73">
            <v>0</v>
          </cell>
          <cell r="MU73">
            <v>0</v>
          </cell>
          <cell r="MZ73">
            <v>0</v>
          </cell>
          <cell r="NX73">
            <v>0</v>
          </cell>
          <cell r="OW73">
            <v>0</v>
          </cell>
          <cell r="QM73">
            <v>0</v>
          </cell>
          <cell r="RB73">
            <v>0</v>
          </cell>
        </row>
        <row r="74">
          <cell r="D74">
            <v>0</v>
          </cell>
          <cell r="E74">
            <v>0</v>
          </cell>
          <cell r="O74">
            <v>0</v>
          </cell>
          <cell r="AF74">
            <v>0</v>
          </cell>
          <cell r="AI74">
            <v>0</v>
          </cell>
          <cell r="AR74">
            <v>0</v>
          </cell>
          <cell r="AU74">
            <v>0</v>
          </cell>
          <cell r="CE74">
            <v>0</v>
          </cell>
          <cell r="CS74">
            <v>0</v>
          </cell>
          <cell r="JJ74">
            <v>0</v>
          </cell>
          <cell r="KC74">
            <v>0</v>
          </cell>
          <cell r="LP74">
            <v>0</v>
          </cell>
          <cell r="LZ74">
            <v>0</v>
          </cell>
          <cell r="MB74">
            <v>0</v>
          </cell>
          <cell r="MU74">
            <v>0</v>
          </cell>
          <cell r="MZ74">
            <v>0</v>
          </cell>
          <cell r="NX74">
            <v>0</v>
          </cell>
          <cell r="OW74">
            <v>0</v>
          </cell>
          <cell r="QM74">
            <v>0</v>
          </cell>
          <cell r="RB74">
            <v>0</v>
          </cell>
        </row>
        <row r="75">
          <cell r="D75">
            <v>0</v>
          </cell>
          <cell r="E75">
            <v>0</v>
          </cell>
          <cell r="O75">
            <v>0</v>
          </cell>
          <cell r="AF75">
            <v>0</v>
          </cell>
          <cell r="AI75">
            <v>0</v>
          </cell>
          <cell r="AR75">
            <v>0</v>
          </cell>
          <cell r="AU75">
            <v>0</v>
          </cell>
          <cell r="CE75">
            <v>0</v>
          </cell>
          <cell r="CS75">
            <v>0</v>
          </cell>
          <cell r="JJ75">
            <v>0</v>
          </cell>
          <cell r="KC75">
            <v>0</v>
          </cell>
          <cell r="LP75">
            <v>0</v>
          </cell>
          <cell r="LZ75">
            <v>0</v>
          </cell>
          <cell r="MB75">
            <v>0</v>
          </cell>
          <cell r="MU75">
            <v>0</v>
          </cell>
          <cell r="MZ75">
            <v>0</v>
          </cell>
          <cell r="NX75">
            <v>0</v>
          </cell>
          <cell r="OW75">
            <v>0</v>
          </cell>
          <cell r="QM75">
            <v>0</v>
          </cell>
          <cell r="RB75">
            <v>0</v>
          </cell>
        </row>
        <row r="76">
          <cell r="D76">
            <v>0</v>
          </cell>
          <cell r="E76">
            <v>0</v>
          </cell>
          <cell r="O76">
            <v>0</v>
          </cell>
          <cell r="AF76">
            <v>0</v>
          </cell>
          <cell r="AI76">
            <v>0</v>
          </cell>
          <cell r="AR76">
            <v>0</v>
          </cell>
          <cell r="AU76">
            <v>0</v>
          </cell>
          <cell r="CE76">
            <v>0</v>
          </cell>
          <cell r="CS76">
            <v>0</v>
          </cell>
          <cell r="JJ76">
            <v>0</v>
          </cell>
          <cell r="KC76">
            <v>0</v>
          </cell>
          <cell r="LP76">
            <v>0</v>
          </cell>
          <cell r="LZ76">
            <v>0</v>
          </cell>
          <cell r="MB76">
            <v>0</v>
          </cell>
          <cell r="MU76">
            <v>0</v>
          </cell>
          <cell r="MZ76">
            <v>0</v>
          </cell>
          <cell r="NX76">
            <v>0</v>
          </cell>
          <cell r="OW76">
            <v>0</v>
          </cell>
          <cell r="QM76">
            <v>0</v>
          </cell>
          <cell r="RB76">
            <v>0</v>
          </cell>
        </row>
        <row r="77">
          <cell r="D77">
            <v>0</v>
          </cell>
          <cell r="E77">
            <v>0</v>
          </cell>
          <cell r="O77">
            <v>0</v>
          </cell>
          <cell r="AF77">
            <v>0</v>
          </cell>
          <cell r="AI77">
            <v>0</v>
          </cell>
          <cell r="AR77">
            <v>0</v>
          </cell>
          <cell r="AU77">
            <v>0</v>
          </cell>
          <cell r="CE77">
            <v>0</v>
          </cell>
          <cell r="CS77">
            <v>0</v>
          </cell>
          <cell r="JJ77">
            <v>0</v>
          </cell>
          <cell r="KC77">
            <v>0</v>
          </cell>
          <cell r="LP77">
            <v>0</v>
          </cell>
          <cell r="LZ77">
            <v>0</v>
          </cell>
          <cell r="MB77">
            <v>0</v>
          </cell>
          <cell r="MU77">
            <v>0</v>
          </cell>
          <cell r="MZ77">
            <v>0</v>
          </cell>
          <cell r="NX77">
            <v>0</v>
          </cell>
          <cell r="OW77">
            <v>0</v>
          </cell>
          <cell r="QM77">
            <v>0</v>
          </cell>
          <cell r="RB77">
            <v>0</v>
          </cell>
        </row>
        <row r="78">
          <cell r="D78">
            <v>0</v>
          </cell>
          <cell r="E78">
            <v>0</v>
          </cell>
          <cell r="O78">
            <v>0</v>
          </cell>
          <cell r="AF78">
            <v>0</v>
          </cell>
          <cell r="AI78">
            <v>0</v>
          </cell>
          <cell r="AR78">
            <v>0</v>
          </cell>
          <cell r="AU78">
            <v>0</v>
          </cell>
          <cell r="CE78">
            <v>0</v>
          </cell>
          <cell r="CS78">
            <v>0</v>
          </cell>
          <cell r="JJ78">
            <v>0</v>
          </cell>
          <cell r="KC78">
            <v>0</v>
          </cell>
          <cell r="LP78">
            <v>0</v>
          </cell>
          <cell r="LZ78">
            <v>0</v>
          </cell>
          <cell r="MB78">
            <v>0</v>
          </cell>
          <cell r="MU78">
            <v>0</v>
          </cell>
          <cell r="MZ78">
            <v>0</v>
          </cell>
          <cell r="NX78">
            <v>0</v>
          </cell>
          <cell r="OW78">
            <v>0</v>
          </cell>
          <cell r="QM78">
            <v>0</v>
          </cell>
          <cell r="RB78">
            <v>0</v>
          </cell>
        </row>
        <row r="79">
          <cell r="D79">
            <v>0</v>
          </cell>
          <cell r="E79">
            <v>0</v>
          </cell>
          <cell r="O79">
            <v>0</v>
          </cell>
          <cell r="AF79">
            <v>0</v>
          </cell>
          <cell r="AI79">
            <v>0</v>
          </cell>
          <cell r="AR79">
            <v>0</v>
          </cell>
          <cell r="AU79">
            <v>0</v>
          </cell>
          <cell r="CE79">
            <v>0</v>
          </cell>
          <cell r="CS79">
            <v>0</v>
          </cell>
          <cell r="JJ79">
            <v>0</v>
          </cell>
          <cell r="KC79">
            <v>0</v>
          </cell>
          <cell r="LP79">
            <v>0</v>
          </cell>
          <cell r="LZ79">
            <v>0</v>
          </cell>
          <cell r="MB79">
            <v>0</v>
          </cell>
          <cell r="MU79">
            <v>0</v>
          </cell>
          <cell r="MZ79">
            <v>0</v>
          </cell>
          <cell r="NX79">
            <v>0</v>
          </cell>
          <cell r="OW79">
            <v>0</v>
          </cell>
          <cell r="QM79">
            <v>0</v>
          </cell>
          <cell r="RB79">
            <v>0</v>
          </cell>
        </row>
        <row r="80">
          <cell r="D80">
            <v>0</v>
          </cell>
          <cell r="E80">
            <v>0</v>
          </cell>
          <cell r="O80">
            <v>0</v>
          </cell>
          <cell r="AF80">
            <v>0</v>
          </cell>
          <cell r="AI80">
            <v>0</v>
          </cell>
          <cell r="AR80">
            <v>0</v>
          </cell>
          <cell r="AU80">
            <v>0</v>
          </cell>
          <cell r="CE80">
            <v>0</v>
          </cell>
          <cell r="CS80">
            <v>0</v>
          </cell>
          <cell r="JJ80">
            <v>0</v>
          </cell>
          <cell r="KC80">
            <v>0</v>
          </cell>
          <cell r="LP80">
            <v>0</v>
          </cell>
          <cell r="LZ80">
            <v>0</v>
          </cell>
          <cell r="MB80">
            <v>0</v>
          </cell>
          <cell r="MU80">
            <v>0</v>
          </cell>
          <cell r="MZ80">
            <v>0</v>
          </cell>
          <cell r="NX80">
            <v>0</v>
          </cell>
          <cell r="OW80">
            <v>0</v>
          </cell>
          <cell r="QM80">
            <v>0</v>
          </cell>
          <cell r="RB80">
            <v>0</v>
          </cell>
        </row>
        <row r="81">
          <cell r="D81">
            <v>0</v>
          </cell>
          <cell r="E81">
            <v>0</v>
          </cell>
          <cell r="O81">
            <v>0</v>
          </cell>
          <cell r="AF81">
            <v>0</v>
          </cell>
          <cell r="AI81">
            <v>0</v>
          </cell>
          <cell r="AR81">
            <v>0</v>
          </cell>
          <cell r="AU81">
            <v>0</v>
          </cell>
          <cell r="CE81">
            <v>0</v>
          </cell>
          <cell r="CS81">
            <v>0</v>
          </cell>
          <cell r="JJ81">
            <v>0</v>
          </cell>
          <cell r="KC81">
            <v>0</v>
          </cell>
          <cell r="LP81">
            <v>0</v>
          </cell>
          <cell r="LZ81">
            <v>0</v>
          </cell>
          <cell r="MB81">
            <v>0</v>
          </cell>
          <cell r="MU81">
            <v>0</v>
          </cell>
          <cell r="MZ81">
            <v>0</v>
          </cell>
          <cell r="NX81">
            <v>0</v>
          </cell>
          <cell r="OW81">
            <v>0</v>
          </cell>
          <cell r="QM81">
            <v>0</v>
          </cell>
          <cell r="RB81">
            <v>0</v>
          </cell>
        </row>
        <row r="82">
          <cell r="D82">
            <v>0</v>
          </cell>
          <cell r="E82">
            <v>0</v>
          </cell>
          <cell r="O82">
            <v>0</v>
          </cell>
          <cell r="AF82">
            <v>0</v>
          </cell>
          <cell r="AI82">
            <v>0</v>
          </cell>
          <cell r="AR82">
            <v>0</v>
          </cell>
          <cell r="AU82">
            <v>0</v>
          </cell>
          <cell r="CE82">
            <v>0</v>
          </cell>
          <cell r="CS82">
            <v>0</v>
          </cell>
          <cell r="JJ82">
            <v>0</v>
          </cell>
          <cell r="KC82">
            <v>0</v>
          </cell>
          <cell r="LP82">
            <v>0</v>
          </cell>
          <cell r="LZ82">
            <v>0</v>
          </cell>
          <cell r="MB82">
            <v>0</v>
          </cell>
          <cell r="MU82">
            <v>0</v>
          </cell>
          <cell r="MZ82">
            <v>0</v>
          </cell>
          <cell r="NX82">
            <v>0</v>
          </cell>
          <cell r="OW82">
            <v>0</v>
          </cell>
          <cell r="QM82">
            <v>0</v>
          </cell>
          <cell r="RB82">
            <v>0</v>
          </cell>
        </row>
        <row r="83">
          <cell r="D83">
            <v>0</v>
          </cell>
          <cell r="E83">
            <v>0</v>
          </cell>
          <cell r="O83">
            <v>0</v>
          </cell>
          <cell r="AF83">
            <v>0</v>
          </cell>
          <cell r="AI83">
            <v>0</v>
          </cell>
          <cell r="AR83">
            <v>0</v>
          </cell>
          <cell r="AU83">
            <v>0</v>
          </cell>
          <cell r="CE83">
            <v>0</v>
          </cell>
          <cell r="CS83">
            <v>0</v>
          </cell>
          <cell r="JJ83">
            <v>0</v>
          </cell>
          <cell r="KC83">
            <v>0</v>
          </cell>
          <cell r="LP83">
            <v>0</v>
          </cell>
          <cell r="LZ83">
            <v>0</v>
          </cell>
          <cell r="MB83">
            <v>0</v>
          </cell>
          <cell r="MU83">
            <v>0</v>
          </cell>
          <cell r="MZ83">
            <v>0</v>
          </cell>
          <cell r="NX83">
            <v>0</v>
          </cell>
          <cell r="OW83">
            <v>0</v>
          </cell>
          <cell r="QM83">
            <v>0</v>
          </cell>
          <cell r="RB83">
            <v>0</v>
          </cell>
        </row>
        <row r="84">
          <cell r="D84">
            <v>0</v>
          </cell>
          <cell r="E84">
            <v>0</v>
          </cell>
          <cell r="O84">
            <v>0</v>
          </cell>
          <cell r="AF84">
            <v>0</v>
          </cell>
          <cell r="AI84">
            <v>0</v>
          </cell>
          <cell r="AR84">
            <v>0</v>
          </cell>
          <cell r="AU84">
            <v>0</v>
          </cell>
          <cell r="CE84">
            <v>0</v>
          </cell>
          <cell r="CS84">
            <v>0</v>
          </cell>
          <cell r="JJ84">
            <v>0</v>
          </cell>
          <cell r="KC84">
            <v>0</v>
          </cell>
          <cell r="LP84">
            <v>0</v>
          </cell>
          <cell r="LZ84">
            <v>0</v>
          </cell>
          <cell r="MB84">
            <v>0</v>
          </cell>
          <cell r="MU84">
            <v>0</v>
          </cell>
          <cell r="MZ84">
            <v>0</v>
          </cell>
          <cell r="NX84">
            <v>0</v>
          </cell>
          <cell r="OW84">
            <v>0</v>
          </cell>
          <cell r="QM84">
            <v>0</v>
          </cell>
          <cell r="RB84">
            <v>0</v>
          </cell>
        </row>
        <row r="85">
          <cell r="D85">
            <v>0</v>
          </cell>
          <cell r="E85">
            <v>0</v>
          </cell>
          <cell r="O85">
            <v>0</v>
          </cell>
          <cell r="AF85">
            <v>0</v>
          </cell>
          <cell r="AI85">
            <v>0</v>
          </cell>
          <cell r="AR85">
            <v>0</v>
          </cell>
          <cell r="AU85">
            <v>0</v>
          </cell>
          <cell r="CE85">
            <v>0</v>
          </cell>
          <cell r="CS85">
            <v>0</v>
          </cell>
          <cell r="JJ85">
            <v>0</v>
          </cell>
          <cell r="KC85">
            <v>0</v>
          </cell>
          <cell r="LP85">
            <v>0</v>
          </cell>
          <cell r="LZ85">
            <v>0</v>
          </cell>
          <cell r="MB85">
            <v>0</v>
          </cell>
          <cell r="MU85">
            <v>0</v>
          </cell>
          <cell r="MZ85">
            <v>0</v>
          </cell>
          <cell r="NX85">
            <v>0</v>
          </cell>
          <cell r="OW85">
            <v>0</v>
          </cell>
          <cell r="QM85">
            <v>0</v>
          </cell>
          <cell r="RB85">
            <v>0</v>
          </cell>
        </row>
        <row r="86">
          <cell r="D86">
            <v>0</v>
          </cell>
          <cell r="E86">
            <v>0</v>
          </cell>
          <cell r="O86">
            <v>0</v>
          </cell>
          <cell r="AF86">
            <v>0</v>
          </cell>
          <cell r="AI86">
            <v>0</v>
          </cell>
          <cell r="AR86">
            <v>0</v>
          </cell>
          <cell r="AU86">
            <v>0</v>
          </cell>
          <cell r="CE86">
            <v>0</v>
          </cell>
          <cell r="CS86">
            <v>0</v>
          </cell>
          <cell r="JJ86">
            <v>0</v>
          </cell>
          <cell r="KC86">
            <v>0</v>
          </cell>
          <cell r="LP86">
            <v>0</v>
          </cell>
          <cell r="LZ86">
            <v>0</v>
          </cell>
          <cell r="MB86">
            <v>0</v>
          </cell>
          <cell r="MU86">
            <v>0</v>
          </cell>
          <cell r="MZ86">
            <v>0</v>
          </cell>
          <cell r="NX86">
            <v>0</v>
          </cell>
          <cell r="OW86">
            <v>0</v>
          </cell>
          <cell r="QM86">
            <v>0</v>
          </cell>
          <cell r="RB86">
            <v>0</v>
          </cell>
        </row>
        <row r="87">
          <cell r="D87">
            <v>0</v>
          </cell>
          <cell r="E87">
            <v>0</v>
          </cell>
          <cell r="O87">
            <v>0</v>
          </cell>
          <cell r="AF87">
            <v>0</v>
          </cell>
          <cell r="AI87">
            <v>0</v>
          </cell>
          <cell r="AR87">
            <v>0</v>
          </cell>
          <cell r="AU87">
            <v>0</v>
          </cell>
          <cell r="CE87">
            <v>0</v>
          </cell>
          <cell r="CS87">
            <v>0</v>
          </cell>
          <cell r="JJ87">
            <v>0</v>
          </cell>
          <cell r="KC87">
            <v>0</v>
          </cell>
          <cell r="LP87">
            <v>0</v>
          </cell>
          <cell r="LZ87">
            <v>0</v>
          </cell>
          <cell r="MB87">
            <v>0</v>
          </cell>
          <cell r="MU87">
            <v>0</v>
          </cell>
          <cell r="MZ87">
            <v>0</v>
          </cell>
          <cell r="NX87">
            <v>0</v>
          </cell>
          <cell r="OW87">
            <v>0</v>
          </cell>
          <cell r="QM87">
            <v>0</v>
          </cell>
          <cell r="RB87">
            <v>0</v>
          </cell>
        </row>
        <row r="88">
          <cell r="D88">
            <v>0</v>
          </cell>
          <cell r="E88">
            <v>0</v>
          </cell>
          <cell r="O88">
            <v>0</v>
          </cell>
          <cell r="AF88">
            <v>0</v>
          </cell>
          <cell r="AI88">
            <v>0</v>
          </cell>
          <cell r="AR88">
            <v>0</v>
          </cell>
          <cell r="AU88">
            <v>0</v>
          </cell>
          <cell r="CE88">
            <v>0</v>
          </cell>
          <cell r="CS88">
            <v>0</v>
          </cell>
          <cell r="JJ88">
            <v>0</v>
          </cell>
          <cell r="KC88">
            <v>0</v>
          </cell>
          <cell r="LP88">
            <v>0</v>
          </cell>
          <cell r="LZ88">
            <v>0</v>
          </cell>
          <cell r="MB88">
            <v>0</v>
          </cell>
          <cell r="MU88">
            <v>0</v>
          </cell>
          <cell r="MZ88">
            <v>0</v>
          </cell>
          <cell r="NX88">
            <v>0</v>
          </cell>
          <cell r="OW88">
            <v>0</v>
          </cell>
          <cell r="QM88">
            <v>0</v>
          </cell>
          <cell r="RB88">
            <v>0</v>
          </cell>
        </row>
        <row r="89">
          <cell r="D89">
            <v>0</v>
          </cell>
          <cell r="E89">
            <v>0</v>
          </cell>
          <cell r="O89">
            <v>0</v>
          </cell>
          <cell r="AF89">
            <v>0</v>
          </cell>
          <cell r="AI89">
            <v>0</v>
          </cell>
          <cell r="AR89">
            <v>0</v>
          </cell>
          <cell r="AU89">
            <v>0</v>
          </cell>
          <cell r="CE89">
            <v>0</v>
          </cell>
          <cell r="CS89">
            <v>0</v>
          </cell>
          <cell r="JJ89">
            <v>0</v>
          </cell>
          <cell r="KC89">
            <v>0</v>
          </cell>
          <cell r="LP89">
            <v>0</v>
          </cell>
          <cell r="LZ89">
            <v>0</v>
          </cell>
          <cell r="MB89">
            <v>0</v>
          </cell>
          <cell r="MU89">
            <v>0</v>
          </cell>
          <cell r="MZ89">
            <v>0</v>
          </cell>
          <cell r="NX89">
            <v>0</v>
          </cell>
          <cell r="OW89">
            <v>0</v>
          </cell>
          <cell r="QM89">
            <v>0</v>
          </cell>
          <cell r="RB89">
            <v>0</v>
          </cell>
        </row>
        <row r="90">
          <cell r="D90">
            <v>0</v>
          </cell>
          <cell r="E90">
            <v>0</v>
          </cell>
          <cell r="O90">
            <v>0</v>
          </cell>
          <cell r="AF90">
            <v>0</v>
          </cell>
          <cell r="AI90">
            <v>0</v>
          </cell>
          <cell r="AR90">
            <v>0</v>
          </cell>
          <cell r="AU90">
            <v>0</v>
          </cell>
          <cell r="CE90">
            <v>0</v>
          </cell>
          <cell r="CS90">
            <v>0</v>
          </cell>
          <cell r="JJ90">
            <v>0</v>
          </cell>
          <cell r="KC90">
            <v>0</v>
          </cell>
          <cell r="LP90">
            <v>0</v>
          </cell>
          <cell r="LZ90">
            <v>0</v>
          </cell>
          <cell r="MB90">
            <v>0</v>
          </cell>
          <cell r="MU90">
            <v>0</v>
          </cell>
          <cell r="MZ90">
            <v>0</v>
          </cell>
          <cell r="NX90">
            <v>0</v>
          </cell>
          <cell r="OW90">
            <v>0</v>
          </cell>
          <cell r="QM90">
            <v>0</v>
          </cell>
          <cell r="RB90">
            <v>0</v>
          </cell>
        </row>
        <row r="91">
          <cell r="D91">
            <v>0</v>
          </cell>
          <cell r="E91">
            <v>0</v>
          </cell>
          <cell r="O91">
            <v>0</v>
          </cell>
          <cell r="AF91">
            <v>0</v>
          </cell>
          <cell r="AI91">
            <v>0</v>
          </cell>
          <cell r="AR91">
            <v>0</v>
          </cell>
          <cell r="AU91">
            <v>0</v>
          </cell>
          <cell r="CE91">
            <v>0</v>
          </cell>
          <cell r="CS91">
            <v>0</v>
          </cell>
          <cell r="JJ91">
            <v>0</v>
          </cell>
          <cell r="KC91">
            <v>0</v>
          </cell>
          <cell r="LP91">
            <v>0</v>
          </cell>
          <cell r="LZ91">
            <v>0</v>
          </cell>
          <cell r="MB91">
            <v>0</v>
          </cell>
          <cell r="MU91">
            <v>0</v>
          </cell>
          <cell r="MZ91">
            <v>0</v>
          </cell>
          <cell r="NX91">
            <v>0</v>
          </cell>
          <cell r="OW91">
            <v>0</v>
          </cell>
          <cell r="QM91">
            <v>0</v>
          </cell>
          <cell r="RB91">
            <v>0</v>
          </cell>
        </row>
        <row r="92">
          <cell r="D92">
            <v>0</v>
          </cell>
          <cell r="E92">
            <v>0</v>
          </cell>
          <cell r="O92">
            <v>0</v>
          </cell>
          <cell r="AF92">
            <v>0</v>
          </cell>
          <cell r="AI92">
            <v>0</v>
          </cell>
          <cell r="AR92">
            <v>0</v>
          </cell>
          <cell r="AU92">
            <v>0</v>
          </cell>
          <cell r="CE92">
            <v>0</v>
          </cell>
          <cell r="CS92">
            <v>0</v>
          </cell>
          <cell r="JJ92">
            <v>0</v>
          </cell>
          <cell r="KC92">
            <v>0</v>
          </cell>
          <cell r="LP92">
            <v>0</v>
          </cell>
          <cell r="LZ92">
            <v>0</v>
          </cell>
          <cell r="MB92">
            <v>0</v>
          </cell>
          <cell r="MU92">
            <v>0</v>
          </cell>
          <cell r="MZ92">
            <v>0</v>
          </cell>
          <cell r="NX92">
            <v>0</v>
          </cell>
          <cell r="OW92">
            <v>0</v>
          </cell>
          <cell r="QM92">
            <v>0</v>
          </cell>
          <cell r="RB92">
            <v>0</v>
          </cell>
        </row>
        <row r="93">
          <cell r="D93">
            <v>0</v>
          </cell>
          <cell r="E93">
            <v>0</v>
          </cell>
          <cell r="O93">
            <v>0</v>
          </cell>
          <cell r="AF93">
            <v>0</v>
          </cell>
          <cell r="AI93">
            <v>0</v>
          </cell>
          <cell r="AR93">
            <v>0</v>
          </cell>
          <cell r="AU93">
            <v>0</v>
          </cell>
          <cell r="CE93">
            <v>0</v>
          </cell>
          <cell r="CS93">
            <v>0</v>
          </cell>
          <cell r="JJ93">
            <v>0</v>
          </cell>
          <cell r="KC93">
            <v>0</v>
          </cell>
          <cell r="LP93">
            <v>0</v>
          </cell>
          <cell r="LZ93">
            <v>0</v>
          </cell>
          <cell r="MB93">
            <v>0</v>
          </cell>
          <cell r="MU93">
            <v>0</v>
          </cell>
          <cell r="MZ93">
            <v>0</v>
          </cell>
          <cell r="NX93">
            <v>0</v>
          </cell>
          <cell r="OW93">
            <v>0</v>
          </cell>
          <cell r="QM93">
            <v>0</v>
          </cell>
          <cell r="RB93">
            <v>0</v>
          </cell>
        </row>
        <row r="94">
          <cell r="D94">
            <v>0</v>
          </cell>
          <cell r="E94">
            <v>0</v>
          </cell>
          <cell r="O94">
            <v>0</v>
          </cell>
          <cell r="AF94">
            <v>0</v>
          </cell>
          <cell r="AI94">
            <v>0</v>
          </cell>
          <cell r="AR94">
            <v>0</v>
          </cell>
          <cell r="AU94">
            <v>0</v>
          </cell>
          <cell r="CE94">
            <v>0</v>
          </cell>
          <cell r="CS94">
            <v>0</v>
          </cell>
          <cell r="JJ94">
            <v>0</v>
          </cell>
          <cell r="KC94">
            <v>0</v>
          </cell>
          <cell r="LP94">
            <v>0</v>
          </cell>
          <cell r="LZ94">
            <v>0</v>
          </cell>
          <cell r="MB94">
            <v>0</v>
          </cell>
          <cell r="MU94">
            <v>0</v>
          </cell>
          <cell r="MZ94">
            <v>0</v>
          </cell>
          <cell r="NX94">
            <v>0</v>
          </cell>
          <cell r="OW94">
            <v>0</v>
          </cell>
          <cell r="QM94">
            <v>0</v>
          </cell>
          <cell r="RB94">
            <v>0</v>
          </cell>
        </row>
        <row r="95">
          <cell r="D95">
            <v>0</v>
          </cell>
          <cell r="E95">
            <v>0</v>
          </cell>
          <cell r="O95">
            <v>0</v>
          </cell>
          <cell r="AF95">
            <v>0</v>
          </cell>
          <cell r="AI95">
            <v>0</v>
          </cell>
          <cell r="AR95">
            <v>0</v>
          </cell>
          <cell r="AU95">
            <v>0</v>
          </cell>
          <cell r="CE95">
            <v>0</v>
          </cell>
          <cell r="CS95">
            <v>0</v>
          </cell>
          <cell r="JJ95">
            <v>0</v>
          </cell>
          <cell r="KC95">
            <v>0</v>
          </cell>
          <cell r="LP95">
            <v>0</v>
          </cell>
          <cell r="LZ95">
            <v>0</v>
          </cell>
          <cell r="MB95">
            <v>0</v>
          </cell>
          <cell r="MU95">
            <v>0</v>
          </cell>
          <cell r="MZ95">
            <v>0</v>
          </cell>
          <cell r="NX95">
            <v>0</v>
          </cell>
          <cell r="OW95">
            <v>0</v>
          </cell>
          <cell r="QM95">
            <v>0</v>
          </cell>
          <cell r="RB95">
            <v>0</v>
          </cell>
        </row>
        <row r="96">
          <cell r="D96">
            <v>0</v>
          </cell>
          <cell r="E96">
            <v>0</v>
          </cell>
          <cell r="O96">
            <v>0</v>
          </cell>
          <cell r="AF96">
            <v>0</v>
          </cell>
          <cell r="AI96">
            <v>0</v>
          </cell>
          <cell r="AR96">
            <v>0</v>
          </cell>
          <cell r="AU96">
            <v>0</v>
          </cell>
          <cell r="CE96">
            <v>0</v>
          </cell>
          <cell r="CS96">
            <v>0</v>
          </cell>
          <cell r="JJ96">
            <v>0</v>
          </cell>
          <cell r="KC96">
            <v>0</v>
          </cell>
          <cell r="LP96">
            <v>0</v>
          </cell>
          <cell r="LZ96">
            <v>0</v>
          </cell>
          <cell r="MB96">
            <v>0</v>
          </cell>
          <cell r="MU96">
            <v>0</v>
          </cell>
          <cell r="MZ96">
            <v>0</v>
          </cell>
          <cell r="NX96">
            <v>0</v>
          </cell>
          <cell r="OW96">
            <v>0</v>
          </cell>
          <cell r="QM96">
            <v>0</v>
          </cell>
          <cell r="RB96">
            <v>0</v>
          </cell>
        </row>
        <row r="97">
          <cell r="D97">
            <v>0</v>
          </cell>
          <cell r="E97">
            <v>0</v>
          </cell>
          <cell r="O97">
            <v>0</v>
          </cell>
          <cell r="AF97">
            <v>0</v>
          </cell>
          <cell r="AI97">
            <v>0</v>
          </cell>
          <cell r="AR97">
            <v>0</v>
          </cell>
          <cell r="AU97">
            <v>0</v>
          </cell>
          <cell r="CE97">
            <v>0</v>
          </cell>
          <cell r="CS97">
            <v>0</v>
          </cell>
          <cell r="JJ97">
            <v>0</v>
          </cell>
          <cell r="KC97">
            <v>0</v>
          </cell>
          <cell r="LP97">
            <v>0</v>
          </cell>
          <cell r="LZ97">
            <v>0</v>
          </cell>
          <cell r="MB97">
            <v>0</v>
          </cell>
          <cell r="MU97">
            <v>0</v>
          </cell>
          <cell r="MZ97">
            <v>0</v>
          </cell>
          <cell r="NX97">
            <v>0</v>
          </cell>
          <cell r="OW97">
            <v>0</v>
          </cell>
          <cell r="QM97">
            <v>0</v>
          </cell>
          <cell r="RB97">
            <v>0</v>
          </cell>
        </row>
        <row r="98">
          <cell r="D98">
            <v>0</v>
          </cell>
          <cell r="E98">
            <v>0</v>
          </cell>
          <cell r="O98">
            <v>0</v>
          </cell>
          <cell r="AF98">
            <v>0</v>
          </cell>
          <cell r="AI98">
            <v>0</v>
          </cell>
          <cell r="AR98">
            <v>0</v>
          </cell>
          <cell r="AU98">
            <v>0</v>
          </cell>
          <cell r="CE98">
            <v>0</v>
          </cell>
          <cell r="CS98">
            <v>0</v>
          </cell>
          <cell r="JJ98">
            <v>0</v>
          </cell>
          <cell r="KC98">
            <v>0</v>
          </cell>
          <cell r="LP98">
            <v>0</v>
          </cell>
          <cell r="LZ98">
            <v>0</v>
          </cell>
          <cell r="MB98">
            <v>0</v>
          </cell>
          <cell r="MU98">
            <v>0</v>
          </cell>
          <cell r="MZ98">
            <v>0</v>
          </cell>
          <cell r="NX98">
            <v>0</v>
          </cell>
          <cell r="OW98">
            <v>0</v>
          </cell>
          <cell r="QM98">
            <v>0</v>
          </cell>
          <cell r="RB98">
            <v>0</v>
          </cell>
        </row>
        <row r="99">
          <cell r="D99">
            <v>0</v>
          </cell>
          <cell r="E99">
            <v>0</v>
          </cell>
          <cell r="O99">
            <v>0</v>
          </cell>
          <cell r="AF99">
            <v>0</v>
          </cell>
          <cell r="AI99">
            <v>0</v>
          </cell>
          <cell r="AR99">
            <v>0</v>
          </cell>
          <cell r="AU99">
            <v>0</v>
          </cell>
          <cell r="CE99">
            <v>0</v>
          </cell>
          <cell r="CS99">
            <v>0</v>
          </cell>
          <cell r="JJ99">
            <v>0</v>
          </cell>
          <cell r="KC99">
            <v>0</v>
          </cell>
          <cell r="LP99">
            <v>0</v>
          </cell>
          <cell r="LZ99">
            <v>0</v>
          </cell>
          <cell r="MB99">
            <v>0</v>
          </cell>
          <cell r="MU99">
            <v>0</v>
          </cell>
          <cell r="MZ99">
            <v>0</v>
          </cell>
          <cell r="NX99">
            <v>0</v>
          </cell>
          <cell r="OW99">
            <v>0</v>
          </cell>
          <cell r="QM99">
            <v>0</v>
          </cell>
          <cell r="RB99">
            <v>0</v>
          </cell>
        </row>
        <row r="100">
          <cell r="D100">
            <v>0</v>
          </cell>
          <cell r="E100">
            <v>0</v>
          </cell>
          <cell r="O100">
            <v>0</v>
          </cell>
          <cell r="AF100">
            <v>0</v>
          </cell>
          <cell r="AI100">
            <v>0</v>
          </cell>
          <cell r="AR100">
            <v>0</v>
          </cell>
          <cell r="AU100">
            <v>0</v>
          </cell>
          <cell r="CE100">
            <v>0</v>
          </cell>
          <cell r="CS100">
            <v>0</v>
          </cell>
          <cell r="JJ100">
            <v>0</v>
          </cell>
          <cell r="KC100">
            <v>0</v>
          </cell>
          <cell r="LP100">
            <v>0</v>
          </cell>
          <cell r="LZ100">
            <v>0</v>
          </cell>
          <cell r="MB100">
            <v>0</v>
          </cell>
          <cell r="MU100">
            <v>0</v>
          </cell>
          <cell r="MZ100">
            <v>0</v>
          </cell>
          <cell r="NX100">
            <v>0</v>
          </cell>
          <cell r="OW100">
            <v>0</v>
          </cell>
          <cell r="QM100">
            <v>0</v>
          </cell>
          <cell r="RB100">
            <v>0</v>
          </cell>
        </row>
        <row r="101">
          <cell r="D101">
            <v>0</v>
          </cell>
          <cell r="E101">
            <v>0</v>
          </cell>
          <cell r="O101">
            <v>0</v>
          </cell>
          <cell r="AF101">
            <v>0</v>
          </cell>
          <cell r="AI101">
            <v>0</v>
          </cell>
          <cell r="AR101">
            <v>0</v>
          </cell>
          <cell r="AU101">
            <v>0</v>
          </cell>
          <cell r="CE101">
            <v>0</v>
          </cell>
          <cell r="CS101">
            <v>0</v>
          </cell>
          <cell r="JJ101">
            <v>0</v>
          </cell>
          <cell r="KC101">
            <v>0</v>
          </cell>
          <cell r="LP101">
            <v>0</v>
          </cell>
          <cell r="LZ101">
            <v>0</v>
          </cell>
          <cell r="MB101">
            <v>0</v>
          </cell>
          <cell r="MU101">
            <v>0</v>
          </cell>
          <cell r="MZ101">
            <v>0</v>
          </cell>
          <cell r="NX101">
            <v>0</v>
          </cell>
          <cell r="OW101">
            <v>0</v>
          </cell>
          <cell r="QM101">
            <v>0</v>
          </cell>
          <cell r="RB101">
            <v>0</v>
          </cell>
        </row>
        <row r="102">
          <cell r="D102">
            <v>0</v>
          </cell>
          <cell r="E102">
            <v>0</v>
          </cell>
          <cell r="O102">
            <v>0</v>
          </cell>
          <cell r="AF102">
            <v>0</v>
          </cell>
          <cell r="AI102">
            <v>0</v>
          </cell>
          <cell r="AR102">
            <v>0</v>
          </cell>
          <cell r="AU102">
            <v>0</v>
          </cell>
          <cell r="CE102">
            <v>0</v>
          </cell>
          <cell r="CS102">
            <v>0</v>
          </cell>
          <cell r="JJ102">
            <v>0</v>
          </cell>
          <cell r="KC102">
            <v>0</v>
          </cell>
          <cell r="LP102">
            <v>0</v>
          </cell>
          <cell r="LZ102">
            <v>0</v>
          </cell>
          <cell r="MB102">
            <v>0</v>
          </cell>
          <cell r="MU102">
            <v>0</v>
          </cell>
          <cell r="MZ102">
            <v>0</v>
          </cell>
          <cell r="NX102">
            <v>0</v>
          </cell>
          <cell r="OW102">
            <v>0</v>
          </cell>
          <cell r="QM102">
            <v>0</v>
          </cell>
          <cell r="RB102">
            <v>0</v>
          </cell>
        </row>
        <row r="103">
          <cell r="D103">
            <v>0</v>
          </cell>
          <cell r="E103">
            <v>0</v>
          </cell>
          <cell r="O103">
            <v>0</v>
          </cell>
          <cell r="AF103">
            <v>0</v>
          </cell>
          <cell r="AI103">
            <v>0</v>
          </cell>
          <cell r="AR103">
            <v>0</v>
          </cell>
          <cell r="AU103">
            <v>0</v>
          </cell>
          <cell r="CE103">
            <v>0</v>
          </cell>
          <cell r="CS103">
            <v>0</v>
          </cell>
          <cell r="JJ103">
            <v>0</v>
          </cell>
          <cell r="KC103">
            <v>0</v>
          </cell>
          <cell r="LP103">
            <v>0</v>
          </cell>
          <cell r="LZ103">
            <v>0</v>
          </cell>
          <cell r="MB103">
            <v>0</v>
          </cell>
          <cell r="MU103">
            <v>0</v>
          </cell>
          <cell r="MZ103">
            <v>0</v>
          </cell>
          <cell r="NX103">
            <v>0</v>
          </cell>
          <cell r="OW103">
            <v>0</v>
          </cell>
          <cell r="QM103">
            <v>0</v>
          </cell>
          <cell r="RB103">
            <v>0</v>
          </cell>
        </row>
        <row r="104">
          <cell r="D104">
            <v>0</v>
          </cell>
          <cell r="E104">
            <v>0</v>
          </cell>
          <cell r="O104">
            <v>0</v>
          </cell>
          <cell r="AF104">
            <v>0</v>
          </cell>
          <cell r="AI104">
            <v>0</v>
          </cell>
          <cell r="AR104">
            <v>0</v>
          </cell>
          <cell r="AU104">
            <v>0</v>
          </cell>
          <cell r="CE104">
            <v>0</v>
          </cell>
          <cell r="CS104">
            <v>0</v>
          </cell>
          <cell r="JJ104">
            <v>0</v>
          </cell>
          <cell r="KC104">
            <v>0</v>
          </cell>
          <cell r="LP104">
            <v>0</v>
          </cell>
          <cell r="LZ104">
            <v>0</v>
          </cell>
          <cell r="MB104">
            <v>0</v>
          </cell>
          <cell r="MU104">
            <v>0</v>
          </cell>
          <cell r="MZ104">
            <v>0</v>
          </cell>
          <cell r="NX104">
            <v>0</v>
          </cell>
          <cell r="OW104">
            <v>0</v>
          </cell>
          <cell r="QM104">
            <v>0</v>
          </cell>
          <cell r="RB104">
            <v>0</v>
          </cell>
        </row>
        <row r="105">
          <cell r="D105">
            <v>0</v>
          </cell>
          <cell r="E105">
            <v>0</v>
          </cell>
          <cell r="O105">
            <v>0</v>
          </cell>
          <cell r="AF105">
            <v>0</v>
          </cell>
          <cell r="AI105">
            <v>0</v>
          </cell>
          <cell r="AR105">
            <v>0</v>
          </cell>
          <cell r="AU105">
            <v>0</v>
          </cell>
          <cell r="CE105">
            <v>0</v>
          </cell>
          <cell r="CS105">
            <v>0</v>
          </cell>
          <cell r="JJ105">
            <v>0</v>
          </cell>
          <cell r="KC105">
            <v>0</v>
          </cell>
          <cell r="LP105">
            <v>0</v>
          </cell>
          <cell r="LZ105">
            <v>0</v>
          </cell>
          <cell r="MB105">
            <v>0</v>
          </cell>
          <cell r="MU105">
            <v>0</v>
          </cell>
          <cell r="MZ105">
            <v>0</v>
          </cell>
          <cell r="NX105">
            <v>0</v>
          </cell>
          <cell r="OW105">
            <v>0</v>
          </cell>
          <cell r="QM105">
            <v>0</v>
          </cell>
          <cell r="RB105">
            <v>0</v>
          </cell>
        </row>
        <row r="108">
          <cell r="D108">
            <v>0</v>
          </cell>
          <cell r="E108">
            <v>0</v>
          </cell>
          <cell r="O108">
            <v>0</v>
          </cell>
          <cell r="AF108">
            <v>0</v>
          </cell>
          <cell r="AI108">
            <v>0</v>
          </cell>
          <cell r="AR108">
            <v>0</v>
          </cell>
          <cell r="AU108">
            <v>0</v>
          </cell>
          <cell r="CE108">
            <v>0</v>
          </cell>
          <cell r="CS108">
            <v>0</v>
          </cell>
          <cell r="JJ108">
            <v>0</v>
          </cell>
          <cell r="KC108">
            <v>0</v>
          </cell>
          <cell r="LP108">
            <v>0</v>
          </cell>
          <cell r="LZ108">
            <v>0</v>
          </cell>
          <cell r="MB108">
            <v>0</v>
          </cell>
          <cell r="MU108">
            <v>0</v>
          </cell>
          <cell r="MZ108">
            <v>0</v>
          </cell>
          <cell r="NX108">
            <v>0</v>
          </cell>
          <cell r="OW108">
            <v>0</v>
          </cell>
          <cell r="QM108">
            <v>0</v>
          </cell>
          <cell r="RB108">
            <v>0</v>
          </cell>
        </row>
      </sheetData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С_КСГ был 7 "/>
      <sheetName val="ДС изменения "/>
      <sheetName val="новый ДС_КСГ "/>
    </sheetNames>
    <sheetDataSet>
      <sheetData sheetId="0"/>
      <sheetData sheetId="1">
        <row r="13">
          <cell r="D13">
            <v>0</v>
          </cell>
          <cell r="K13">
            <v>0</v>
          </cell>
          <cell r="P13">
            <v>0</v>
          </cell>
          <cell r="R13">
            <v>0</v>
          </cell>
          <cell r="T13">
            <v>0</v>
          </cell>
          <cell r="X13">
            <v>0</v>
          </cell>
          <cell r="AC13">
            <v>0</v>
          </cell>
          <cell r="AI13">
            <v>0</v>
          </cell>
          <cell r="AN13">
            <v>0</v>
          </cell>
          <cell r="AQ13">
            <v>0</v>
          </cell>
          <cell r="BB13">
            <v>0</v>
          </cell>
          <cell r="BE13">
            <v>0</v>
          </cell>
          <cell r="BH13">
            <v>0</v>
          </cell>
          <cell r="BL13">
            <v>0</v>
          </cell>
          <cell r="BQ13">
            <v>0</v>
          </cell>
          <cell r="BS13">
            <v>0</v>
          </cell>
          <cell r="BV13">
            <v>0</v>
          </cell>
          <cell r="DX13">
            <v>0</v>
          </cell>
          <cell r="EE13">
            <v>0</v>
          </cell>
          <cell r="EM13">
            <v>0</v>
          </cell>
          <cell r="EP13">
            <v>0</v>
          </cell>
          <cell r="ER13">
            <v>0</v>
          </cell>
          <cell r="ET13">
            <v>0</v>
          </cell>
          <cell r="EZ13">
            <v>0</v>
          </cell>
          <cell r="FD13">
            <v>0</v>
          </cell>
          <cell r="FI13">
            <v>0</v>
          </cell>
          <cell r="FP13">
            <v>0</v>
          </cell>
          <cell r="FW13">
            <v>0</v>
          </cell>
          <cell r="GL13">
            <v>0</v>
          </cell>
          <cell r="GQ13">
            <v>0</v>
          </cell>
          <cell r="HV13">
            <v>0</v>
          </cell>
        </row>
        <row r="14">
          <cell r="D14">
            <v>0</v>
          </cell>
          <cell r="K14">
            <v>0</v>
          </cell>
          <cell r="P14">
            <v>0</v>
          </cell>
          <cell r="R14">
            <v>0</v>
          </cell>
          <cell r="T14">
            <v>0</v>
          </cell>
          <cell r="X14">
            <v>0</v>
          </cell>
          <cell r="AC14">
            <v>0</v>
          </cell>
          <cell r="AI14">
            <v>0</v>
          </cell>
          <cell r="AN14">
            <v>0</v>
          </cell>
          <cell r="AQ14">
            <v>0</v>
          </cell>
          <cell r="BB14">
            <v>0</v>
          </cell>
          <cell r="BE14">
            <v>0</v>
          </cell>
          <cell r="BH14">
            <v>0</v>
          </cell>
          <cell r="BL14">
            <v>0</v>
          </cell>
          <cell r="BQ14">
            <v>0</v>
          </cell>
          <cell r="BS14">
            <v>0</v>
          </cell>
          <cell r="BV14">
            <v>0</v>
          </cell>
          <cell r="DX14">
            <v>0</v>
          </cell>
          <cell r="EE14">
            <v>0</v>
          </cell>
          <cell r="EM14">
            <v>0</v>
          </cell>
          <cell r="EP14">
            <v>0</v>
          </cell>
          <cell r="ER14">
            <v>0</v>
          </cell>
          <cell r="ET14">
            <v>0</v>
          </cell>
          <cell r="EZ14">
            <v>0</v>
          </cell>
          <cell r="FD14">
            <v>0</v>
          </cell>
          <cell r="FI14">
            <v>0</v>
          </cell>
          <cell r="FP14">
            <v>0</v>
          </cell>
          <cell r="FW14">
            <v>0</v>
          </cell>
          <cell r="GL14">
            <v>0</v>
          </cell>
          <cell r="GQ14">
            <v>0</v>
          </cell>
          <cell r="HV14">
            <v>0</v>
          </cell>
        </row>
        <row r="15">
          <cell r="D15">
            <v>0</v>
          </cell>
          <cell r="K15">
            <v>0</v>
          </cell>
          <cell r="P15">
            <v>0</v>
          </cell>
          <cell r="R15">
            <v>0</v>
          </cell>
          <cell r="T15">
            <v>0</v>
          </cell>
          <cell r="X15">
            <v>0</v>
          </cell>
          <cell r="AC15">
            <v>0</v>
          </cell>
          <cell r="AI15">
            <v>0</v>
          </cell>
          <cell r="AN15">
            <v>0</v>
          </cell>
          <cell r="AQ15">
            <v>0</v>
          </cell>
          <cell r="BB15">
            <v>0</v>
          </cell>
          <cell r="BE15">
            <v>0</v>
          </cell>
          <cell r="BH15">
            <v>0</v>
          </cell>
          <cell r="BL15">
            <v>0</v>
          </cell>
          <cell r="BQ15">
            <v>0</v>
          </cell>
          <cell r="BS15">
            <v>0</v>
          </cell>
          <cell r="BV15">
            <v>0</v>
          </cell>
          <cell r="DX15">
            <v>0</v>
          </cell>
          <cell r="EE15">
            <v>0</v>
          </cell>
          <cell r="EM15">
            <v>0</v>
          </cell>
          <cell r="EP15">
            <v>0</v>
          </cell>
          <cell r="ER15">
            <v>0</v>
          </cell>
          <cell r="ET15">
            <v>0</v>
          </cell>
          <cell r="EZ15">
            <v>0</v>
          </cell>
          <cell r="FD15">
            <v>0</v>
          </cell>
          <cell r="FI15">
            <v>0</v>
          </cell>
          <cell r="FP15">
            <v>0</v>
          </cell>
          <cell r="FW15">
            <v>0</v>
          </cell>
          <cell r="GL15">
            <v>0</v>
          </cell>
          <cell r="GQ15">
            <v>0</v>
          </cell>
          <cell r="HV15">
            <v>0</v>
          </cell>
        </row>
        <row r="16">
          <cell r="D16">
            <v>0</v>
          </cell>
          <cell r="K16">
            <v>0</v>
          </cell>
          <cell r="P16">
            <v>0</v>
          </cell>
          <cell r="R16">
            <v>0</v>
          </cell>
          <cell r="T16">
            <v>0</v>
          </cell>
          <cell r="X16">
            <v>0</v>
          </cell>
          <cell r="AC16">
            <v>0</v>
          </cell>
          <cell r="AI16">
            <v>0</v>
          </cell>
          <cell r="AN16">
            <v>0</v>
          </cell>
          <cell r="AQ16">
            <v>0</v>
          </cell>
          <cell r="BB16">
            <v>0</v>
          </cell>
          <cell r="BE16">
            <v>0</v>
          </cell>
          <cell r="BH16">
            <v>0</v>
          </cell>
          <cell r="BL16">
            <v>0</v>
          </cell>
          <cell r="BQ16">
            <v>0</v>
          </cell>
          <cell r="BS16">
            <v>0</v>
          </cell>
          <cell r="BV16">
            <v>0</v>
          </cell>
          <cell r="DX16">
            <v>0</v>
          </cell>
          <cell r="EE16">
            <v>0</v>
          </cell>
          <cell r="EM16">
            <v>0</v>
          </cell>
          <cell r="EP16">
            <v>0</v>
          </cell>
          <cell r="ER16">
            <v>0</v>
          </cell>
          <cell r="ET16">
            <v>0</v>
          </cell>
          <cell r="EZ16">
            <v>0</v>
          </cell>
          <cell r="FD16">
            <v>0</v>
          </cell>
          <cell r="FI16">
            <v>0</v>
          </cell>
          <cell r="FP16">
            <v>0</v>
          </cell>
          <cell r="FW16">
            <v>0</v>
          </cell>
          <cell r="GL16">
            <v>0</v>
          </cell>
          <cell r="GQ16">
            <v>0</v>
          </cell>
          <cell r="HV16">
            <v>0</v>
          </cell>
        </row>
        <row r="17">
          <cell r="D17">
            <v>0</v>
          </cell>
          <cell r="K17">
            <v>0</v>
          </cell>
          <cell r="P17">
            <v>0</v>
          </cell>
          <cell r="R17">
            <v>0</v>
          </cell>
          <cell r="T17">
            <v>0</v>
          </cell>
          <cell r="X17">
            <v>0</v>
          </cell>
          <cell r="AC17">
            <v>0</v>
          </cell>
          <cell r="AI17">
            <v>0</v>
          </cell>
          <cell r="AN17">
            <v>0</v>
          </cell>
          <cell r="AQ17">
            <v>0</v>
          </cell>
          <cell r="BB17">
            <v>0</v>
          </cell>
          <cell r="BE17">
            <v>0</v>
          </cell>
          <cell r="BH17">
            <v>0</v>
          </cell>
          <cell r="BL17">
            <v>0</v>
          </cell>
          <cell r="BQ17">
            <v>0</v>
          </cell>
          <cell r="BS17">
            <v>0</v>
          </cell>
          <cell r="BV17">
            <v>0</v>
          </cell>
          <cell r="DX17">
            <v>0</v>
          </cell>
          <cell r="EE17">
            <v>0</v>
          </cell>
          <cell r="EM17">
            <v>0</v>
          </cell>
          <cell r="EP17">
            <v>0</v>
          </cell>
          <cell r="ER17">
            <v>0</v>
          </cell>
          <cell r="ET17">
            <v>0</v>
          </cell>
          <cell r="EZ17">
            <v>0</v>
          </cell>
          <cell r="FD17">
            <v>0</v>
          </cell>
          <cell r="FI17">
            <v>0</v>
          </cell>
          <cell r="FP17">
            <v>0</v>
          </cell>
          <cell r="FW17">
            <v>0</v>
          </cell>
          <cell r="GL17">
            <v>0</v>
          </cell>
          <cell r="GQ17">
            <v>0</v>
          </cell>
          <cell r="HV17">
            <v>0</v>
          </cell>
        </row>
        <row r="19">
          <cell r="D19">
            <v>0</v>
          </cell>
          <cell r="K19">
            <v>0</v>
          </cell>
          <cell r="P19">
            <v>0</v>
          </cell>
          <cell r="R19">
            <v>0</v>
          </cell>
          <cell r="T19">
            <v>0</v>
          </cell>
          <cell r="X19">
            <v>0</v>
          </cell>
          <cell r="AC19">
            <v>0</v>
          </cell>
          <cell r="AI19">
            <v>0</v>
          </cell>
          <cell r="AN19">
            <v>0</v>
          </cell>
          <cell r="AQ19">
            <v>0</v>
          </cell>
          <cell r="BB19">
            <v>0</v>
          </cell>
          <cell r="BE19">
            <v>0</v>
          </cell>
          <cell r="BH19">
            <v>0</v>
          </cell>
          <cell r="BL19">
            <v>0</v>
          </cell>
          <cell r="BQ19">
            <v>0</v>
          </cell>
          <cell r="BS19">
            <v>0</v>
          </cell>
          <cell r="BV19">
            <v>0</v>
          </cell>
          <cell r="DX19">
            <v>0</v>
          </cell>
          <cell r="EE19">
            <v>0</v>
          </cell>
          <cell r="EM19">
            <v>0</v>
          </cell>
          <cell r="EP19">
            <v>0</v>
          </cell>
          <cell r="ER19">
            <v>0</v>
          </cell>
          <cell r="ET19">
            <v>0</v>
          </cell>
          <cell r="EZ19">
            <v>0</v>
          </cell>
          <cell r="FD19">
            <v>0</v>
          </cell>
          <cell r="FI19">
            <v>0</v>
          </cell>
          <cell r="FP19">
            <v>0</v>
          </cell>
          <cell r="FW19">
            <v>0</v>
          </cell>
          <cell r="GL19">
            <v>0</v>
          </cell>
          <cell r="GQ19">
            <v>0</v>
          </cell>
          <cell r="HV19">
            <v>0</v>
          </cell>
        </row>
        <row r="20">
          <cell r="D20">
            <v>0</v>
          </cell>
          <cell r="K20">
            <v>0</v>
          </cell>
          <cell r="P20">
            <v>0</v>
          </cell>
          <cell r="R20">
            <v>0</v>
          </cell>
          <cell r="T20">
            <v>0</v>
          </cell>
          <cell r="X20">
            <v>0</v>
          </cell>
          <cell r="AC20">
            <v>0</v>
          </cell>
          <cell r="AI20">
            <v>0</v>
          </cell>
          <cell r="AN20">
            <v>0</v>
          </cell>
          <cell r="AQ20">
            <v>0</v>
          </cell>
          <cell r="BB20">
            <v>0</v>
          </cell>
          <cell r="BE20">
            <v>0</v>
          </cell>
          <cell r="BH20">
            <v>0</v>
          </cell>
          <cell r="BL20">
            <v>0</v>
          </cell>
          <cell r="BQ20">
            <v>0</v>
          </cell>
          <cell r="BS20">
            <v>0</v>
          </cell>
          <cell r="BV20">
            <v>0</v>
          </cell>
          <cell r="DX20">
            <v>0</v>
          </cell>
          <cell r="EE20">
            <v>0</v>
          </cell>
          <cell r="EM20">
            <v>0</v>
          </cell>
          <cell r="EP20">
            <v>0</v>
          </cell>
          <cell r="ER20">
            <v>0</v>
          </cell>
          <cell r="ET20">
            <v>0</v>
          </cell>
          <cell r="EZ20">
            <v>0</v>
          </cell>
          <cell r="FD20">
            <v>0</v>
          </cell>
          <cell r="FI20">
            <v>0</v>
          </cell>
          <cell r="FP20">
            <v>0</v>
          </cell>
          <cell r="FW20">
            <v>0</v>
          </cell>
          <cell r="GL20">
            <v>0</v>
          </cell>
          <cell r="GQ20">
            <v>0</v>
          </cell>
          <cell r="HV20">
            <v>0</v>
          </cell>
        </row>
        <row r="21">
          <cell r="D21">
            <v>0</v>
          </cell>
          <cell r="K21">
            <v>0</v>
          </cell>
          <cell r="P21">
            <v>0</v>
          </cell>
          <cell r="R21">
            <v>0</v>
          </cell>
          <cell r="T21">
            <v>0</v>
          </cell>
          <cell r="X21">
            <v>0</v>
          </cell>
          <cell r="AC21">
            <v>0</v>
          </cell>
          <cell r="AI21">
            <v>0</v>
          </cell>
          <cell r="AN21">
            <v>0</v>
          </cell>
          <cell r="AQ21">
            <v>0</v>
          </cell>
          <cell r="BB21">
            <v>0</v>
          </cell>
          <cell r="BE21">
            <v>0</v>
          </cell>
          <cell r="BH21">
            <v>0</v>
          </cell>
          <cell r="BL21">
            <v>0</v>
          </cell>
          <cell r="BQ21">
            <v>0</v>
          </cell>
          <cell r="BS21">
            <v>0</v>
          </cell>
          <cell r="BV21">
            <v>0</v>
          </cell>
          <cell r="DX21">
            <v>0</v>
          </cell>
          <cell r="EE21">
            <v>0</v>
          </cell>
          <cell r="EM21">
            <v>0</v>
          </cell>
          <cell r="EP21">
            <v>0</v>
          </cell>
          <cell r="ER21">
            <v>0</v>
          </cell>
          <cell r="ET21">
            <v>0</v>
          </cell>
          <cell r="EZ21">
            <v>0</v>
          </cell>
          <cell r="FD21">
            <v>0</v>
          </cell>
          <cell r="FI21">
            <v>0</v>
          </cell>
          <cell r="FP21">
            <v>0</v>
          </cell>
          <cell r="FW21">
            <v>0</v>
          </cell>
          <cell r="GL21">
            <v>0</v>
          </cell>
          <cell r="GQ21">
            <v>0</v>
          </cell>
          <cell r="HV21">
            <v>0</v>
          </cell>
        </row>
        <row r="22">
          <cell r="D22">
            <v>0</v>
          </cell>
          <cell r="K22">
            <v>0</v>
          </cell>
          <cell r="P22">
            <v>0</v>
          </cell>
          <cell r="R22">
            <v>0</v>
          </cell>
          <cell r="T22">
            <v>0</v>
          </cell>
          <cell r="X22">
            <v>0</v>
          </cell>
          <cell r="AC22">
            <v>0</v>
          </cell>
          <cell r="AI22">
            <v>0</v>
          </cell>
          <cell r="AN22">
            <v>0</v>
          </cell>
          <cell r="AQ22">
            <v>0</v>
          </cell>
          <cell r="BB22">
            <v>0</v>
          </cell>
          <cell r="BE22">
            <v>0</v>
          </cell>
          <cell r="BH22">
            <v>0</v>
          </cell>
          <cell r="BL22">
            <v>0</v>
          </cell>
          <cell r="BQ22">
            <v>0</v>
          </cell>
          <cell r="BS22">
            <v>0</v>
          </cell>
          <cell r="BV22">
            <v>0</v>
          </cell>
          <cell r="DX22">
            <v>0</v>
          </cell>
          <cell r="EE22">
            <v>0</v>
          </cell>
          <cell r="EM22">
            <v>0</v>
          </cell>
          <cell r="EP22">
            <v>0</v>
          </cell>
          <cell r="ER22">
            <v>0</v>
          </cell>
          <cell r="ET22">
            <v>0</v>
          </cell>
          <cell r="EZ22">
            <v>0</v>
          </cell>
          <cell r="FD22">
            <v>0</v>
          </cell>
          <cell r="FI22">
            <v>0</v>
          </cell>
          <cell r="FP22">
            <v>0</v>
          </cell>
          <cell r="FW22">
            <v>0</v>
          </cell>
          <cell r="GL22">
            <v>0</v>
          </cell>
          <cell r="GQ22">
            <v>0</v>
          </cell>
          <cell r="HV22">
            <v>0</v>
          </cell>
        </row>
        <row r="23">
          <cell r="D23">
            <v>0</v>
          </cell>
          <cell r="K23">
            <v>0</v>
          </cell>
          <cell r="P23">
            <v>0</v>
          </cell>
          <cell r="R23">
            <v>0</v>
          </cell>
          <cell r="T23">
            <v>0</v>
          </cell>
          <cell r="X23">
            <v>0</v>
          </cell>
          <cell r="AC23">
            <v>0</v>
          </cell>
          <cell r="AI23">
            <v>0</v>
          </cell>
          <cell r="AN23">
            <v>0</v>
          </cell>
          <cell r="AQ23">
            <v>0</v>
          </cell>
          <cell r="BB23">
            <v>0</v>
          </cell>
          <cell r="BE23">
            <v>0</v>
          </cell>
          <cell r="BH23">
            <v>0</v>
          </cell>
          <cell r="BL23">
            <v>0</v>
          </cell>
          <cell r="BQ23">
            <v>0</v>
          </cell>
          <cell r="BS23">
            <v>0</v>
          </cell>
          <cell r="BV23">
            <v>0</v>
          </cell>
          <cell r="DX23">
            <v>0</v>
          </cell>
          <cell r="EE23">
            <v>0</v>
          </cell>
          <cell r="EM23">
            <v>0</v>
          </cell>
          <cell r="EP23">
            <v>0</v>
          </cell>
          <cell r="ER23">
            <v>0</v>
          </cell>
          <cell r="ET23">
            <v>0</v>
          </cell>
          <cell r="EZ23">
            <v>0</v>
          </cell>
          <cell r="FD23">
            <v>0</v>
          </cell>
          <cell r="FI23">
            <v>0</v>
          </cell>
          <cell r="FP23">
            <v>0</v>
          </cell>
          <cell r="FW23">
            <v>0</v>
          </cell>
          <cell r="GL23">
            <v>0</v>
          </cell>
          <cell r="GQ23">
            <v>0</v>
          </cell>
          <cell r="HV23">
            <v>0</v>
          </cell>
        </row>
        <row r="24">
          <cell r="D24">
            <v>0</v>
          </cell>
          <cell r="K24">
            <v>0</v>
          </cell>
          <cell r="P24">
            <v>0</v>
          </cell>
          <cell r="R24">
            <v>0</v>
          </cell>
          <cell r="T24">
            <v>0</v>
          </cell>
          <cell r="X24">
            <v>0</v>
          </cell>
          <cell r="AC24">
            <v>0</v>
          </cell>
          <cell r="AI24">
            <v>0</v>
          </cell>
          <cell r="AN24">
            <v>0</v>
          </cell>
          <cell r="AQ24">
            <v>0</v>
          </cell>
          <cell r="BB24">
            <v>0</v>
          </cell>
          <cell r="BE24">
            <v>0</v>
          </cell>
          <cell r="BH24">
            <v>0</v>
          </cell>
          <cell r="BL24">
            <v>0</v>
          </cell>
          <cell r="BQ24">
            <v>0</v>
          </cell>
          <cell r="BS24">
            <v>0</v>
          </cell>
          <cell r="BV24">
            <v>0</v>
          </cell>
          <cell r="DX24">
            <v>0</v>
          </cell>
          <cell r="EE24">
            <v>0</v>
          </cell>
          <cell r="EM24">
            <v>0</v>
          </cell>
          <cell r="EP24">
            <v>0</v>
          </cell>
          <cell r="ER24">
            <v>0</v>
          </cell>
          <cell r="ET24">
            <v>0</v>
          </cell>
          <cell r="EZ24">
            <v>0</v>
          </cell>
          <cell r="FD24">
            <v>0</v>
          </cell>
          <cell r="FI24">
            <v>0</v>
          </cell>
          <cell r="FP24">
            <v>0</v>
          </cell>
          <cell r="FW24">
            <v>0</v>
          </cell>
          <cell r="GL24">
            <v>0</v>
          </cell>
          <cell r="GQ24">
            <v>0</v>
          </cell>
          <cell r="HV24">
            <v>0</v>
          </cell>
        </row>
        <row r="26">
          <cell r="D26">
            <v>0</v>
          </cell>
          <cell r="K26">
            <v>0</v>
          </cell>
          <cell r="P26">
            <v>0</v>
          </cell>
          <cell r="R26">
            <v>0</v>
          </cell>
          <cell r="T26">
            <v>0</v>
          </cell>
          <cell r="X26">
            <v>0</v>
          </cell>
          <cell r="AC26">
            <v>0</v>
          </cell>
          <cell r="AI26">
            <v>0</v>
          </cell>
          <cell r="AN26">
            <v>0</v>
          </cell>
          <cell r="AQ26">
            <v>0</v>
          </cell>
          <cell r="BB26">
            <v>0</v>
          </cell>
          <cell r="BE26">
            <v>0</v>
          </cell>
          <cell r="BH26">
            <v>0</v>
          </cell>
          <cell r="BL26">
            <v>0</v>
          </cell>
          <cell r="BQ26">
            <v>0</v>
          </cell>
          <cell r="BS26">
            <v>0</v>
          </cell>
          <cell r="BV26">
            <v>0</v>
          </cell>
          <cell r="DX26">
            <v>0</v>
          </cell>
          <cell r="EE26">
            <v>0</v>
          </cell>
          <cell r="EM26">
            <v>0</v>
          </cell>
          <cell r="EP26">
            <v>0</v>
          </cell>
          <cell r="ER26">
            <v>0</v>
          </cell>
          <cell r="ET26">
            <v>0</v>
          </cell>
          <cell r="EZ26">
            <v>0</v>
          </cell>
          <cell r="FD26">
            <v>0</v>
          </cell>
          <cell r="FI26">
            <v>0</v>
          </cell>
          <cell r="FP26">
            <v>0</v>
          </cell>
          <cell r="FW26">
            <v>0</v>
          </cell>
          <cell r="GL26">
            <v>0</v>
          </cell>
          <cell r="GQ26">
            <v>0</v>
          </cell>
          <cell r="HV26">
            <v>0</v>
          </cell>
        </row>
        <row r="27">
          <cell r="D27">
            <v>0</v>
          </cell>
          <cell r="K27">
            <v>0</v>
          </cell>
          <cell r="P27">
            <v>0</v>
          </cell>
          <cell r="R27">
            <v>0</v>
          </cell>
          <cell r="T27">
            <v>0</v>
          </cell>
          <cell r="X27">
            <v>0</v>
          </cell>
          <cell r="AC27">
            <v>0</v>
          </cell>
          <cell r="AI27">
            <v>0</v>
          </cell>
          <cell r="AN27">
            <v>0</v>
          </cell>
          <cell r="AQ27">
            <v>0</v>
          </cell>
          <cell r="BB27">
            <v>0</v>
          </cell>
          <cell r="BE27">
            <v>0</v>
          </cell>
          <cell r="BH27">
            <v>0</v>
          </cell>
          <cell r="BL27">
            <v>0</v>
          </cell>
          <cell r="BQ27">
            <v>0</v>
          </cell>
          <cell r="BS27">
            <v>0</v>
          </cell>
          <cell r="BV27">
            <v>0</v>
          </cell>
          <cell r="DX27">
            <v>0</v>
          </cell>
          <cell r="EE27">
            <v>0</v>
          </cell>
          <cell r="EM27">
            <v>0</v>
          </cell>
          <cell r="EP27">
            <v>0</v>
          </cell>
          <cell r="ER27">
            <v>0</v>
          </cell>
          <cell r="ET27">
            <v>0</v>
          </cell>
          <cell r="EZ27">
            <v>0</v>
          </cell>
          <cell r="FD27">
            <v>0</v>
          </cell>
          <cell r="FI27">
            <v>0</v>
          </cell>
          <cell r="FP27">
            <v>0</v>
          </cell>
          <cell r="FW27">
            <v>0</v>
          </cell>
          <cell r="GL27">
            <v>0</v>
          </cell>
          <cell r="GQ27">
            <v>0</v>
          </cell>
          <cell r="HV27">
            <v>0</v>
          </cell>
        </row>
        <row r="28">
          <cell r="D28">
            <v>0</v>
          </cell>
          <cell r="K28">
            <v>0</v>
          </cell>
          <cell r="P28">
            <v>0</v>
          </cell>
          <cell r="R28">
            <v>0</v>
          </cell>
          <cell r="T28">
            <v>0</v>
          </cell>
          <cell r="X28">
            <v>0</v>
          </cell>
          <cell r="AC28">
            <v>0</v>
          </cell>
          <cell r="AI28">
            <v>0</v>
          </cell>
          <cell r="AN28">
            <v>0</v>
          </cell>
          <cell r="AQ28">
            <v>0</v>
          </cell>
          <cell r="BB28">
            <v>0</v>
          </cell>
          <cell r="BE28">
            <v>0</v>
          </cell>
          <cell r="BH28">
            <v>0</v>
          </cell>
          <cell r="BL28">
            <v>0</v>
          </cell>
          <cell r="BQ28">
            <v>0</v>
          </cell>
          <cell r="BS28">
            <v>0</v>
          </cell>
          <cell r="BV28">
            <v>0</v>
          </cell>
          <cell r="DX28">
            <v>0</v>
          </cell>
          <cell r="EE28">
            <v>0</v>
          </cell>
          <cell r="EM28">
            <v>0</v>
          </cell>
          <cell r="EP28">
            <v>0</v>
          </cell>
          <cell r="ER28">
            <v>0</v>
          </cell>
          <cell r="ET28">
            <v>0</v>
          </cell>
          <cell r="EZ28">
            <v>0</v>
          </cell>
          <cell r="FD28">
            <v>0</v>
          </cell>
          <cell r="FI28">
            <v>0</v>
          </cell>
          <cell r="FP28">
            <v>0</v>
          </cell>
          <cell r="FW28">
            <v>0</v>
          </cell>
          <cell r="GL28">
            <v>0</v>
          </cell>
          <cell r="GQ28">
            <v>0</v>
          </cell>
          <cell r="HV28">
            <v>0</v>
          </cell>
        </row>
        <row r="29">
          <cell r="T29">
            <v>0</v>
          </cell>
          <cell r="X29">
            <v>0</v>
          </cell>
          <cell r="AC29">
            <v>0</v>
          </cell>
          <cell r="AI29">
            <v>0</v>
          </cell>
          <cell r="AN29">
            <v>0</v>
          </cell>
          <cell r="AQ29">
            <v>0</v>
          </cell>
          <cell r="BB29">
            <v>0</v>
          </cell>
          <cell r="BE29">
            <v>0</v>
          </cell>
          <cell r="BH29">
            <v>0</v>
          </cell>
          <cell r="BL29">
            <v>0</v>
          </cell>
          <cell r="BQ29">
            <v>0</v>
          </cell>
          <cell r="BS29">
            <v>0</v>
          </cell>
          <cell r="DX29">
            <v>0</v>
          </cell>
          <cell r="EM29">
            <v>0</v>
          </cell>
          <cell r="EP29">
            <v>0</v>
          </cell>
          <cell r="ER29">
            <v>0</v>
          </cell>
          <cell r="ET29">
            <v>0</v>
          </cell>
          <cell r="EZ29">
            <v>0</v>
          </cell>
          <cell r="FD29">
            <v>0</v>
          </cell>
          <cell r="FI29">
            <v>0</v>
          </cell>
          <cell r="FP29">
            <v>0</v>
          </cell>
          <cell r="FW29">
            <v>0</v>
          </cell>
          <cell r="GL29">
            <v>0</v>
          </cell>
          <cell r="GQ29">
            <v>0</v>
          </cell>
          <cell r="HV29">
            <v>0</v>
          </cell>
        </row>
        <row r="30">
          <cell r="D30">
            <v>0</v>
          </cell>
          <cell r="K30">
            <v>0</v>
          </cell>
          <cell r="P30">
            <v>0</v>
          </cell>
          <cell r="R30">
            <v>0</v>
          </cell>
          <cell r="T30">
            <v>0</v>
          </cell>
          <cell r="X30">
            <v>0</v>
          </cell>
          <cell r="AC30">
            <v>0</v>
          </cell>
          <cell r="AI30">
            <v>0</v>
          </cell>
          <cell r="AN30">
            <v>0</v>
          </cell>
          <cell r="AQ30">
            <v>0</v>
          </cell>
          <cell r="BB30">
            <v>0</v>
          </cell>
          <cell r="BE30">
            <v>0</v>
          </cell>
          <cell r="BH30">
            <v>0</v>
          </cell>
          <cell r="BL30">
            <v>0</v>
          </cell>
          <cell r="BQ30">
            <v>0</v>
          </cell>
          <cell r="BS30">
            <v>0</v>
          </cell>
          <cell r="BV30">
            <v>0</v>
          </cell>
          <cell r="DX30">
            <v>0</v>
          </cell>
          <cell r="EE30">
            <v>0</v>
          </cell>
          <cell r="EM30">
            <v>0</v>
          </cell>
          <cell r="EP30">
            <v>0</v>
          </cell>
          <cell r="ER30">
            <v>0</v>
          </cell>
          <cell r="ET30">
            <v>0</v>
          </cell>
          <cell r="EZ30">
            <v>0</v>
          </cell>
          <cell r="FD30">
            <v>0</v>
          </cell>
          <cell r="FI30">
            <v>0</v>
          </cell>
          <cell r="FP30">
            <v>0</v>
          </cell>
          <cell r="FW30">
            <v>0</v>
          </cell>
          <cell r="GL30">
            <v>0</v>
          </cell>
          <cell r="GQ30">
            <v>0</v>
          </cell>
          <cell r="HV30">
            <v>0</v>
          </cell>
        </row>
        <row r="31">
          <cell r="D31">
            <v>0</v>
          </cell>
          <cell r="K31">
            <v>0</v>
          </cell>
          <cell r="P31">
            <v>0</v>
          </cell>
          <cell r="R31">
            <v>0</v>
          </cell>
          <cell r="T31">
            <v>0</v>
          </cell>
          <cell r="X31">
            <v>0</v>
          </cell>
          <cell r="AC31">
            <v>0</v>
          </cell>
          <cell r="AI31">
            <v>0</v>
          </cell>
          <cell r="AN31">
            <v>0</v>
          </cell>
          <cell r="AQ31">
            <v>0</v>
          </cell>
          <cell r="BB31">
            <v>0</v>
          </cell>
          <cell r="BE31">
            <v>0</v>
          </cell>
          <cell r="BH31">
            <v>0</v>
          </cell>
          <cell r="BL31">
            <v>0</v>
          </cell>
          <cell r="BQ31">
            <v>0</v>
          </cell>
          <cell r="BS31">
            <v>0</v>
          </cell>
          <cell r="BV31">
            <v>0</v>
          </cell>
          <cell r="DX31">
            <v>0</v>
          </cell>
          <cell r="EE31">
            <v>0</v>
          </cell>
          <cell r="EM31">
            <v>0</v>
          </cell>
          <cell r="EP31">
            <v>0</v>
          </cell>
          <cell r="ER31">
            <v>0</v>
          </cell>
          <cell r="ET31">
            <v>0</v>
          </cell>
          <cell r="EZ31">
            <v>0</v>
          </cell>
          <cell r="FD31">
            <v>0</v>
          </cell>
          <cell r="FI31">
            <v>0</v>
          </cell>
          <cell r="FP31">
            <v>0</v>
          </cell>
          <cell r="FW31">
            <v>0</v>
          </cell>
          <cell r="GL31">
            <v>0</v>
          </cell>
          <cell r="GQ31">
            <v>0</v>
          </cell>
          <cell r="HV31">
            <v>0</v>
          </cell>
        </row>
        <row r="32">
          <cell r="D32">
            <v>0</v>
          </cell>
          <cell r="K32">
            <v>0</v>
          </cell>
          <cell r="P32">
            <v>0</v>
          </cell>
          <cell r="R32">
            <v>0</v>
          </cell>
          <cell r="T32">
            <v>0</v>
          </cell>
          <cell r="X32">
            <v>0</v>
          </cell>
          <cell r="AC32">
            <v>0</v>
          </cell>
          <cell r="AI32">
            <v>0</v>
          </cell>
          <cell r="AN32">
            <v>0</v>
          </cell>
          <cell r="AQ32">
            <v>0</v>
          </cell>
          <cell r="BB32">
            <v>0</v>
          </cell>
          <cell r="BE32">
            <v>0</v>
          </cell>
          <cell r="BH32">
            <v>0</v>
          </cell>
          <cell r="BL32">
            <v>0</v>
          </cell>
          <cell r="BQ32">
            <v>0</v>
          </cell>
          <cell r="BS32">
            <v>0</v>
          </cell>
          <cell r="BV32">
            <v>0</v>
          </cell>
          <cell r="DX32">
            <v>0</v>
          </cell>
          <cell r="EE32">
            <v>0</v>
          </cell>
          <cell r="EM32">
            <v>0</v>
          </cell>
          <cell r="EP32">
            <v>0</v>
          </cell>
          <cell r="ER32">
            <v>0</v>
          </cell>
          <cell r="ET32">
            <v>0</v>
          </cell>
          <cell r="EZ32">
            <v>0</v>
          </cell>
          <cell r="FD32">
            <v>0</v>
          </cell>
          <cell r="FI32">
            <v>0</v>
          </cell>
          <cell r="FP32">
            <v>0</v>
          </cell>
          <cell r="FW32">
            <v>0</v>
          </cell>
          <cell r="GL32">
            <v>0</v>
          </cell>
          <cell r="GQ32">
            <v>0</v>
          </cell>
          <cell r="HV32">
            <v>0</v>
          </cell>
        </row>
        <row r="33">
          <cell r="D33">
            <v>0</v>
          </cell>
          <cell r="K33">
            <v>0</v>
          </cell>
          <cell r="P33">
            <v>0</v>
          </cell>
          <cell r="R33">
            <v>0</v>
          </cell>
          <cell r="T33">
            <v>0</v>
          </cell>
          <cell r="X33">
            <v>0</v>
          </cell>
          <cell r="AC33">
            <v>0</v>
          </cell>
          <cell r="AI33">
            <v>0</v>
          </cell>
          <cell r="AN33">
            <v>0</v>
          </cell>
          <cell r="AQ33">
            <v>0</v>
          </cell>
          <cell r="BB33">
            <v>0</v>
          </cell>
          <cell r="BE33">
            <v>0</v>
          </cell>
          <cell r="BH33">
            <v>0</v>
          </cell>
          <cell r="BL33">
            <v>0</v>
          </cell>
          <cell r="BQ33">
            <v>0</v>
          </cell>
          <cell r="BS33">
            <v>0</v>
          </cell>
          <cell r="BV33">
            <v>0</v>
          </cell>
          <cell r="DX33">
            <v>0</v>
          </cell>
          <cell r="EE33">
            <v>0</v>
          </cell>
          <cell r="EM33">
            <v>0</v>
          </cell>
          <cell r="EP33">
            <v>0</v>
          </cell>
          <cell r="ER33">
            <v>0</v>
          </cell>
          <cell r="ET33">
            <v>0</v>
          </cell>
          <cell r="EZ33">
            <v>0</v>
          </cell>
          <cell r="FD33">
            <v>0</v>
          </cell>
          <cell r="FI33">
            <v>0</v>
          </cell>
          <cell r="FP33">
            <v>0</v>
          </cell>
          <cell r="FW33">
            <v>0</v>
          </cell>
          <cell r="GL33">
            <v>0</v>
          </cell>
          <cell r="GQ33">
            <v>0</v>
          </cell>
          <cell r="HV33">
            <v>0</v>
          </cell>
        </row>
        <row r="34">
          <cell r="D34">
            <v>0</v>
          </cell>
          <cell r="K34">
            <v>0</v>
          </cell>
          <cell r="P34">
            <v>0</v>
          </cell>
          <cell r="R34">
            <v>0</v>
          </cell>
          <cell r="T34">
            <v>0</v>
          </cell>
          <cell r="X34">
            <v>0</v>
          </cell>
          <cell r="AC34">
            <v>0</v>
          </cell>
          <cell r="AI34">
            <v>0</v>
          </cell>
          <cell r="AN34">
            <v>0</v>
          </cell>
          <cell r="AQ34">
            <v>0</v>
          </cell>
          <cell r="BB34">
            <v>-30</v>
          </cell>
          <cell r="BE34">
            <v>0</v>
          </cell>
          <cell r="BH34">
            <v>30</v>
          </cell>
          <cell r="BL34">
            <v>0</v>
          </cell>
          <cell r="BQ34">
            <v>0</v>
          </cell>
          <cell r="BS34">
            <v>0</v>
          </cell>
          <cell r="BV34">
            <v>0</v>
          </cell>
          <cell r="DX34">
            <v>0</v>
          </cell>
          <cell r="EE34">
            <v>0</v>
          </cell>
          <cell r="EM34">
            <v>0</v>
          </cell>
          <cell r="EP34">
            <v>0</v>
          </cell>
          <cell r="ER34">
            <v>0</v>
          </cell>
          <cell r="ET34">
            <v>0</v>
          </cell>
          <cell r="EZ34">
            <v>0</v>
          </cell>
          <cell r="FD34">
            <v>0</v>
          </cell>
          <cell r="FI34">
            <v>0</v>
          </cell>
          <cell r="FP34">
            <v>0</v>
          </cell>
          <cell r="FW34">
            <v>0</v>
          </cell>
          <cell r="GL34">
            <v>0</v>
          </cell>
          <cell r="GQ34">
            <v>0</v>
          </cell>
          <cell r="HV34">
            <v>0</v>
          </cell>
        </row>
        <row r="35">
          <cell r="D35">
            <v>0</v>
          </cell>
          <cell r="K35">
            <v>0</v>
          </cell>
          <cell r="P35">
            <v>0</v>
          </cell>
          <cell r="R35">
            <v>0</v>
          </cell>
          <cell r="T35">
            <v>0</v>
          </cell>
          <cell r="X35">
            <v>0</v>
          </cell>
          <cell r="AC35">
            <v>0</v>
          </cell>
          <cell r="AI35">
            <v>0</v>
          </cell>
          <cell r="AN35">
            <v>0</v>
          </cell>
          <cell r="AQ35">
            <v>0</v>
          </cell>
          <cell r="BB35">
            <v>0</v>
          </cell>
          <cell r="BE35">
            <v>0</v>
          </cell>
          <cell r="BH35">
            <v>0</v>
          </cell>
          <cell r="BL35">
            <v>0</v>
          </cell>
          <cell r="BQ35">
            <v>0</v>
          </cell>
          <cell r="BS35">
            <v>0</v>
          </cell>
          <cell r="BV35">
            <v>0</v>
          </cell>
          <cell r="DX35">
            <v>0</v>
          </cell>
          <cell r="EE35">
            <v>0</v>
          </cell>
          <cell r="EM35">
            <v>0</v>
          </cell>
          <cell r="EP35">
            <v>0</v>
          </cell>
          <cell r="ER35">
            <v>0</v>
          </cell>
          <cell r="ET35">
            <v>0</v>
          </cell>
          <cell r="EZ35">
            <v>0</v>
          </cell>
          <cell r="FD35">
            <v>0</v>
          </cell>
          <cell r="FI35">
            <v>0</v>
          </cell>
          <cell r="FP35">
            <v>0</v>
          </cell>
          <cell r="FW35">
            <v>0</v>
          </cell>
          <cell r="GL35">
            <v>0</v>
          </cell>
          <cell r="GQ35">
            <v>0</v>
          </cell>
          <cell r="HV35">
            <v>0</v>
          </cell>
        </row>
        <row r="36">
          <cell r="D36">
            <v>0</v>
          </cell>
          <cell r="K36">
            <v>0</v>
          </cell>
          <cell r="P36">
            <v>0</v>
          </cell>
          <cell r="R36">
            <v>0</v>
          </cell>
          <cell r="T36">
            <v>0</v>
          </cell>
          <cell r="X36">
            <v>0</v>
          </cell>
          <cell r="AC36">
            <v>0</v>
          </cell>
          <cell r="AI36">
            <v>0</v>
          </cell>
          <cell r="AN36">
            <v>0</v>
          </cell>
          <cell r="AQ36">
            <v>0</v>
          </cell>
          <cell r="BB36">
            <v>0</v>
          </cell>
          <cell r="BE36">
            <v>0</v>
          </cell>
          <cell r="BH36">
            <v>0</v>
          </cell>
          <cell r="BL36">
            <v>0</v>
          </cell>
          <cell r="BQ36">
            <v>0</v>
          </cell>
          <cell r="BS36">
            <v>0</v>
          </cell>
          <cell r="BV36">
            <v>0</v>
          </cell>
          <cell r="DX36">
            <v>0</v>
          </cell>
          <cell r="EE36">
            <v>0</v>
          </cell>
          <cell r="EM36">
            <v>0</v>
          </cell>
          <cell r="EP36">
            <v>0</v>
          </cell>
          <cell r="ER36">
            <v>0</v>
          </cell>
          <cell r="ET36">
            <v>0</v>
          </cell>
          <cell r="EZ36">
            <v>0</v>
          </cell>
          <cell r="FD36">
            <v>0</v>
          </cell>
          <cell r="FI36">
            <v>0</v>
          </cell>
          <cell r="FP36">
            <v>0</v>
          </cell>
          <cell r="FW36">
            <v>0</v>
          </cell>
          <cell r="GL36">
            <v>0</v>
          </cell>
          <cell r="GQ36">
            <v>0</v>
          </cell>
          <cell r="HV36">
            <v>0</v>
          </cell>
        </row>
        <row r="37">
          <cell r="D37">
            <v>0</v>
          </cell>
          <cell r="K37">
            <v>0</v>
          </cell>
          <cell r="P37">
            <v>0</v>
          </cell>
          <cell r="R37">
            <v>0</v>
          </cell>
          <cell r="T37">
            <v>0</v>
          </cell>
          <cell r="X37">
            <v>0</v>
          </cell>
          <cell r="AC37">
            <v>0</v>
          </cell>
          <cell r="AI37">
            <v>0</v>
          </cell>
          <cell r="AN37">
            <v>0</v>
          </cell>
          <cell r="AQ37">
            <v>0</v>
          </cell>
          <cell r="BB37">
            <v>0</v>
          </cell>
          <cell r="BE37">
            <v>0</v>
          </cell>
          <cell r="BH37">
            <v>0</v>
          </cell>
          <cell r="BL37">
            <v>0</v>
          </cell>
          <cell r="BQ37">
            <v>0</v>
          </cell>
          <cell r="BS37">
            <v>0</v>
          </cell>
          <cell r="BV37">
            <v>0</v>
          </cell>
          <cell r="DX37">
            <v>0</v>
          </cell>
          <cell r="EE37">
            <v>0</v>
          </cell>
          <cell r="EM37">
            <v>0</v>
          </cell>
          <cell r="EP37">
            <v>0</v>
          </cell>
          <cell r="ER37">
            <v>0</v>
          </cell>
          <cell r="ET37">
            <v>0</v>
          </cell>
          <cell r="EZ37">
            <v>0</v>
          </cell>
          <cell r="FD37">
            <v>0</v>
          </cell>
          <cell r="FI37">
            <v>0</v>
          </cell>
          <cell r="FP37">
            <v>0</v>
          </cell>
          <cell r="FW37">
            <v>0</v>
          </cell>
          <cell r="GL37">
            <v>0</v>
          </cell>
          <cell r="GQ37">
            <v>0</v>
          </cell>
          <cell r="HV37">
            <v>0</v>
          </cell>
        </row>
        <row r="38">
          <cell r="D38">
            <v>0</v>
          </cell>
          <cell r="K38">
            <v>0</v>
          </cell>
          <cell r="P38">
            <v>0</v>
          </cell>
          <cell r="R38">
            <v>0</v>
          </cell>
          <cell r="T38">
            <v>0</v>
          </cell>
          <cell r="X38">
            <v>0</v>
          </cell>
          <cell r="AC38">
            <v>0</v>
          </cell>
          <cell r="AI38">
            <v>0</v>
          </cell>
          <cell r="AN38">
            <v>0</v>
          </cell>
          <cell r="AQ38">
            <v>0</v>
          </cell>
          <cell r="BB38">
            <v>0</v>
          </cell>
          <cell r="BE38">
            <v>0</v>
          </cell>
          <cell r="BH38">
            <v>0</v>
          </cell>
          <cell r="BL38">
            <v>0</v>
          </cell>
          <cell r="BQ38">
            <v>0</v>
          </cell>
          <cell r="BS38">
            <v>0</v>
          </cell>
          <cell r="BV38">
            <v>0</v>
          </cell>
          <cell r="DX38">
            <v>0</v>
          </cell>
          <cell r="EE38">
            <v>0</v>
          </cell>
          <cell r="EM38">
            <v>0</v>
          </cell>
          <cell r="EP38">
            <v>0</v>
          </cell>
          <cell r="ER38">
            <v>0</v>
          </cell>
          <cell r="ET38">
            <v>0</v>
          </cell>
          <cell r="EZ38">
            <v>0</v>
          </cell>
          <cell r="FD38">
            <v>0</v>
          </cell>
          <cell r="FI38">
            <v>0</v>
          </cell>
          <cell r="FP38">
            <v>0</v>
          </cell>
          <cell r="FW38">
            <v>0</v>
          </cell>
          <cell r="GL38">
            <v>0</v>
          </cell>
          <cell r="GQ38">
            <v>0</v>
          </cell>
          <cell r="HV38">
            <v>0</v>
          </cell>
        </row>
        <row r="39">
          <cell r="D39">
            <v>0</v>
          </cell>
          <cell r="K39">
            <v>0</v>
          </cell>
          <cell r="P39">
            <v>0</v>
          </cell>
          <cell r="R39">
            <v>0</v>
          </cell>
          <cell r="T39">
            <v>0</v>
          </cell>
          <cell r="X39">
            <v>0</v>
          </cell>
          <cell r="AC39">
            <v>0</v>
          </cell>
          <cell r="AI39">
            <v>0</v>
          </cell>
          <cell r="AN39">
            <v>0</v>
          </cell>
          <cell r="AQ39">
            <v>0</v>
          </cell>
          <cell r="BB39">
            <v>0</v>
          </cell>
          <cell r="BE39">
            <v>0</v>
          </cell>
          <cell r="BH39">
            <v>0</v>
          </cell>
          <cell r="BL39">
            <v>0</v>
          </cell>
          <cell r="BQ39">
            <v>0</v>
          </cell>
          <cell r="BS39">
            <v>0</v>
          </cell>
          <cell r="BV39">
            <v>0</v>
          </cell>
          <cell r="DX39">
            <v>0</v>
          </cell>
          <cell r="EE39">
            <v>0</v>
          </cell>
          <cell r="EM39">
            <v>0</v>
          </cell>
          <cell r="EP39">
            <v>0</v>
          </cell>
          <cell r="ER39">
            <v>0</v>
          </cell>
          <cell r="ET39">
            <v>0</v>
          </cell>
          <cell r="EZ39">
            <v>0</v>
          </cell>
          <cell r="FD39">
            <v>0</v>
          </cell>
          <cell r="FI39">
            <v>0</v>
          </cell>
          <cell r="FP39">
            <v>0</v>
          </cell>
          <cell r="FW39">
            <v>0</v>
          </cell>
          <cell r="GL39">
            <v>0</v>
          </cell>
          <cell r="GQ39">
            <v>0</v>
          </cell>
          <cell r="HV39">
            <v>0</v>
          </cell>
        </row>
        <row r="40">
          <cell r="D40">
            <v>0</v>
          </cell>
          <cell r="K40">
            <v>0</v>
          </cell>
          <cell r="P40">
            <v>0</v>
          </cell>
          <cell r="R40">
            <v>0</v>
          </cell>
          <cell r="T40">
            <v>0</v>
          </cell>
          <cell r="X40">
            <v>0</v>
          </cell>
          <cell r="AC40">
            <v>0</v>
          </cell>
          <cell r="AI40">
            <v>0</v>
          </cell>
          <cell r="AN40">
            <v>0</v>
          </cell>
          <cell r="AQ40">
            <v>0</v>
          </cell>
          <cell r="BB40">
            <v>0</v>
          </cell>
          <cell r="BE40">
            <v>0</v>
          </cell>
          <cell r="BH40">
            <v>0</v>
          </cell>
          <cell r="BL40">
            <v>0</v>
          </cell>
          <cell r="BQ40">
            <v>0</v>
          </cell>
          <cell r="BS40">
            <v>0</v>
          </cell>
          <cell r="BV40">
            <v>0</v>
          </cell>
          <cell r="DX40">
            <v>0</v>
          </cell>
          <cell r="EE40">
            <v>0</v>
          </cell>
          <cell r="EM40">
            <v>0</v>
          </cell>
          <cell r="EP40">
            <v>0</v>
          </cell>
          <cell r="ER40">
            <v>0</v>
          </cell>
          <cell r="ET40">
            <v>0</v>
          </cell>
          <cell r="EZ40">
            <v>0</v>
          </cell>
          <cell r="FD40">
            <v>0</v>
          </cell>
          <cell r="FI40">
            <v>0</v>
          </cell>
          <cell r="FP40">
            <v>0</v>
          </cell>
          <cell r="FW40">
            <v>0</v>
          </cell>
          <cell r="GL40">
            <v>0</v>
          </cell>
          <cell r="GQ40">
            <v>0</v>
          </cell>
          <cell r="HV40">
            <v>0</v>
          </cell>
        </row>
        <row r="41">
          <cell r="D41">
            <v>0</v>
          </cell>
          <cell r="K41">
            <v>0</v>
          </cell>
          <cell r="P41">
            <v>0</v>
          </cell>
          <cell r="R41">
            <v>0</v>
          </cell>
          <cell r="T41">
            <v>0</v>
          </cell>
          <cell r="X41">
            <v>0</v>
          </cell>
          <cell r="AC41">
            <v>0</v>
          </cell>
          <cell r="AI41">
            <v>0</v>
          </cell>
          <cell r="AN41">
            <v>0</v>
          </cell>
          <cell r="AQ41">
            <v>0</v>
          </cell>
          <cell r="BB41">
            <v>0</v>
          </cell>
          <cell r="BE41">
            <v>0</v>
          </cell>
          <cell r="BH41">
            <v>0</v>
          </cell>
          <cell r="BL41">
            <v>0</v>
          </cell>
          <cell r="BQ41">
            <v>0</v>
          </cell>
          <cell r="BS41">
            <v>0</v>
          </cell>
          <cell r="BV41">
            <v>0</v>
          </cell>
          <cell r="DX41">
            <v>0</v>
          </cell>
          <cell r="EE41">
            <v>0</v>
          </cell>
          <cell r="EM41">
            <v>0</v>
          </cell>
          <cell r="EP41">
            <v>0</v>
          </cell>
          <cell r="ER41">
            <v>0</v>
          </cell>
          <cell r="ET41">
            <v>0</v>
          </cell>
          <cell r="EZ41">
            <v>0</v>
          </cell>
          <cell r="FD41">
            <v>0</v>
          </cell>
          <cell r="FI41">
            <v>0</v>
          </cell>
          <cell r="FP41">
            <v>0</v>
          </cell>
          <cell r="FW41">
            <v>0</v>
          </cell>
          <cell r="GL41">
            <v>0</v>
          </cell>
          <cell r="GQ41">
            <v>0</v>
          </cell>
          <cell r="HV41">
            <v>0</v>
          </cell>
        </row>
        <row r="42">
          <cell r="D42">
            <v>0</v>
          </cell>
          <cell r="K42">
            <v>0</v>
          </cell>
          <cell r="P42">
            <v>0</v>
          </cell>
          <cell r="R42">
            <v>0</v>
          </cell>
          <cell r="T42">
            <v>0</v>
          </cell>
          <cell r="X42">
            <v>0</v>
          </cell>
          <cell r="AC42">
            <v>0</v>
          </cell>
          <cell r="AI42">
            <v>0</v>
          </cell>
          <cell r="AN42">
            <v>0</v>
          </cell>
          <cell r="AQ42">
            <v>0</v>
          </cell>
          <cell r="BB42">
            <v>0</v>
          </cell>
          <cell r="BE42">
            <v>0</v>
          </cell>
          <cell r="BH42">
            <v>0</v>
          </cell>
          <cell r="BL42">
            <v>0</v>
          </cell>
          <cell r="BQ42">
            <v>0</v>
          </cell>
          <cell r="BS42">
            <v>0</v>
          </cell>
          <cell r="BV42">
            <v>0</v>
          </cell>
          <cell r="DX42">
            <v>0</v>
          </cell>
          <cell r="EE42">
            <v>0</v>
          </cell>
          <cell r="EM42">
            <v>0</v>
          </cell>
          <cell r="EP42">
            <v>0</v>
          </cell>
          <cell r="ER42">
            <v>0</v>
          </cell>
          <cell r="ET42">
            <v>0</v>
          </cell>
          <cell r="EZ42">
            <v>0</v>
          </cell>
          <cell r="FD42">
            <v>0</v>
          </cell>
          <cell r="FI42">
            <v>0</v>
          </cell>
          <cell r="FP42">
            <v>0</v>
          </cell>
          <cell r="FW42">
            <v>0</v>
          </cell>
          <cell r="GL42">
            <v>0</v>
          </cell>
          <cell r="GQ42">
            <v>0</v>
          </cell>
          <cell r="HV42">
            <v>0</v>
          </cell>
        </row>
        <row r="43">
          <cell r="D43">
            <v>0</v>
          </cell>
          <cell r="K43">
            <v>0</v>
          </cell>
          <cell r="P43">
            <v>0</v>
          </cell>
          <cell r="R43">
            <v>0</v>
          </cell>
          <cell r="T43">
            <v>0</v>
          </cell>
          <cell r="X43">
            <v>0</v>
          </cell>
          <cell r="AC43">
            <v>0</v>
          </cell>
          <cell r="AI43">
            <v>0</v>
          </cell>
          <cell r="AN43">
            <v>0</v>
          </cell>
          <cell r="AQ43">
            <v>0</v>
          </cell>
          <cell r="BB43">
            <v>14</v>
          </cell>
          <cell r="BE43">
            <v>0</v>
          </cell>
          <cell r="BH43">
            <v>-30</v>
          </cell>
          <cell r="BL43">
            <v>0</v>
          </cell>
          <cell r="BQ43">
            <v>0</v>
          </cell>
          <cell r="BS43">
            <v>0</v>
          </cell>
          <cell r="BV43">
            <v>0</v>
          </cell>
          <cell r="DX43">
            <v>0</v>
          </cell>
          <cell r="EE43">
            <v>0</v>
          </cell>
          <cell r="EM43">
            <v>16</v>
          </cell>
          <cell r="EP43">
            <v>0</v>
          </cell>
          <cell r="ER43">
            <v>0</v>
          </cell>
          <cell r="ET43">
            <v>0</v>
          </cell>
          <cell r="EZ43">
            <v>0</v>
          </cell>
          <cell r="FD43">
            <v>0</v>
          </cell>
          <cell r="FI43">
            <v>0</v>
          </cell>
          <cell r="FP43">
            <v>0</v>
          </cell>
          <cell r="FW43">
            <v>0</v>
          </cell>
          <cell r="GL43">
            <v>0</v>
          </cell>
          <cell r="GQ43">
            <v>0</v>
          </cell>
          <cell r="HV43">
            <v>0</v>
          </cell>
        </row>
        <row r="44">
          <cell r="D44">
            <v>0</v>
          </cell>
          <cell r="K44">
            <v>0</v>
          </cell>
          <cell r="P44">
            <v>0</v>
          </cell>
          <cell r="R44">
            <v>0</v>
          </cell>
          <cell r="T44">
            <v>0</v>
          </cell>
          <cell r="X44">
            <v>0</v>
          </cell>
          <cell r="AC44">
            <v>0</v>
          </cell>
          <cell r="AI44">
            <v>0</v>
          </cell>
          <cell r="AN44">
            <v>0</v>
          </cell>
          <cell r="AQ44">
            <v>0</v>
          </cell>
          <cell r="BB44">
            <v>0</v>
          </cell>
          <cell r="BE44">
            <v>0</v>
          </cell>
          <cell r="BH44">
            <v>0</v>
          </cell>
          <cell r="BL44">
            <v>0</v>
          </cell>
          <cell r="BQ44">
            <v>0</v>
          </cell>
          <cell r="BS44">
            <v>0</v>
          </cell>
          <cell r="BV44">
            <v>0</v>
          </cell>
          <cell r="DX44">
            <v>0</v>
          </cell>
          <cell r="EE44">
            <v>0</v>
          </cell>
          <cell r="EM44">
            <v>0</v>
          </cell>
          <cell r="EP44">
            <v>0</v>
          </cell>
          <cell r="ER44">
            <v>0</v>
          </cell>
          <cell r="ET44">
            <v>0</v>
          </cell>
          <cell r="EZ44">
            <v>0</v>
          </cell>
          <cell r="FD44">
            <v>0</v>
          </cell>
          <cell r="FI44">
            <v>0</v>
          </cell>
          <cell r="FP44">
            <v>0</v>
          </cell>
          <cell r="FW44">
            <v>0</v>
          </cell>
          <cell r="GL44">
            <v>0</v>
          </cell>
          <cell r="GQ44">
            <v>0</v>
          </cell>
          <cell r="HV44">
            <v>0</v>
          </cell>
        </row>
        <row r="45">
          <cell r="D45">
            <v>0</v>
          </cell>
          <cell r="K45">
            <v>0</v>
          </cell>
          <cell r="P45">
            <v>0</v>
          </cell>
          <cell r="R45">
            <v>0</v>
          </cell>
          <cell r="T45">
            <v>0</v>
          </cell>
          <cell r="X45">
            <v>0</v>
          </cell>
          <cell r="AC45">
            <v>0</v>
          </cell>
          <cell r="AI45">
            <v>0</v>
          </cell>
          <cell r="AN45">
            <v>0</v>
          </cell>
          <cell r="AQ45">
            <v>0</v>
          </cell>
          <cell r="BB45">
            <v>0</v>
          </cell>
          <cell r="BE45">
            <v>0</v>
          </cell>
          <cell r="BH45">
            <v>0</v>
          </cell>
          <cell r="BL45">
            <v>0</v>
          </cell>
          <cell r="BQ45">
            <v>0</v>
          </cell>
          <cell r="BS45">
            <v>0</v>
          </cell>
          <cell r="BV45">
            <v>0</v>
          </cell>
          <cell r="DX45">
            <v>0</v>
          </cell>
          <cell r="EE45">
            <v>0</v>
          </cell>
          <cell r="EM45">
            <v>0</v>
          </cell>
          <cell r="EP45">
            <v>0</v>
          </cell>
          <cell r="ER45">
            <v>0</v>
          </cell>
          <cell r="ET45">
            <v>0</v>
          </cell>
          <cell r="EZ45">
            <v>0</v>
          </cell>
          <cell r="FD45">
            <v>0</v>
          </cell>
          <cell r="FI45">
            <v>0</v>
          </cell>
          <cell r="FP45">
            <v>0</v>
          </cell>
          <cell r="FW45">
            <v>0</v>
          </cell>
          <cell r="GL45">
            <v>0</v>
          </cell>
          <cell r="GQ45">
            <v>0</v>
          </cell>
          <cell r="HV45">
            <v>0</v>
          </cell>
        </row>
        <row r="46">
          <cell r="D46">
            <v>0</v>
          </cell>
          <cell r="K46">
            <v>0</v>
          </cell>
          <cell r="P46">
            <v>0</v>
          </cell>
          <cell r="R46">
            <v>0</v>
          </cell>
          <cell r="T46">
            <v>0</v>
          </cell>
          <cell r="X46">
            <v>0</v>
          </cell>
          <cell r="AC46">
            <v>0</v>
          </cell>
          <cell r="AI46">
            <v>0</v>
          </cell>
          <cell r="AN46">
            <v>0</v>
          </cell>
          <cell r="AQ46">
            <v>0</v>
          </cell>
          <cell r="BB46">
            <v>16</v>
          </cell>
          <cell r="BE46">
            <v>0</v>
          </cell>
          <cell r="BH46">
            <v>0</v>
          </cell>
          <cell r="BL46">
            <v>0</v>
          </cell>
          <cell r="BQ46">
            <v>0</v>
          </cell>
          <cell r="BS46">
            <v>0</v>
          </cell>
          <cell r="BV46">
            <v>0</v>
          </cell>
          <cell r="DX46">
            <v>0</v>
          </cell>
          <cell r="EE46">
            <v>0</v>
          </cell>
          <cell r="EM46">
            <v>-16</v>
          </cell>
          <cell r="EP46">
            <v>0</v>
          </cell>
          <cell r="ER46">
            <v>0</v>
          </cell>
          <cell r="ET46">
            <v>0</v>
          </cell>
          <cell r="EZ46">
            <v>0</v>
          </cell>
          <cell r="FD46">
            <v>0</v>
          </cell>
          <cell r="FI46">
            <v>0</v>
          </cell>
          <cell r="FP46">
            <v>0</v>
          </cell>
          <cell r="FW46">
            <v>0</v>
          </cell>
          <cell r="GL46">
            <v>0</v>
          </cell>
          <cell r="GQ46">
            <v>0</v>
          </cell>
          <cell r="HV46">
            <v>0</v>
          </cell>
        </row>
        <row r="47">
          <cell r="D47">
            <v>0</v>
          </cell>
          <cell r="K47">
            <v>0</v>
          </cell>
          <cell r="P47">
            <v>0</v>
          </cell>
          <cell r="R47">
            <v>0</v>
          </cell>
          <cell r="T47">
            <v>0</v>
          </cell>
          <cell r="X47">
            <v>0</v>
          </cell>
          <cell r="AC47">
            <v>0</v>
          </cell>
          <cell r="AI47">
            <v>0</v>
          </cell>
          <cell r="AN47">
            <v>0</v>
          </cell>
          <cell r="AQ47">
            <v>0</v>
          </cell>
          <cell r="BB47">
            <v>0</v>
          </cell>
          <cell r="BE47">
            <v>0</v>
          </cell>
          <cell r="BH47">
            <v>0</v>
          </cell>
          <cell r="BL47">
            <v>0</v>
          </cell>
          <cell r="BQ47">
            <v>0</v>
          </cell>
          <cell r="BS47">
            <v>0</v>
          </cell>
          <cell r="BV47">
            <v>0</v>
          </cell>
          <cell r="DX47">
            <v>0</v>
          </cell>
          <cell r="EE47">
            <v>0</v>
          </cell>
          <cell r="EM47">
            <v>0</v>
          </cell>
          <cell r="EP47">
            <v>0</v>
          </cell>
          <cell r="ER47">
            <v>0</v>
          </cell>
          <cell r="ET47">
            <v>0</v>
          </cell>
          <cell r="EZ47">
            <v>0</v>
          </cell>
          <cell r="FD47">
            <v>0</v>
          </cell>
          <cell r="FI47">
            <v>0</v>
          </cell>
          <cell r="FP47">
            <v>0</v>
          </cell>
          <cell r="FW47">
            <v>0</v>
          </cell>
          <cell r="GL47">
            <v>0</v>
          </cell>
          <cell r="GQ47">
            <v>0</v>
          </cell>
          <cell r="HV47">
            <v>0</v>
          </cell>
        </row>
        <row r="48">
          <cell r="D48">
            <v>0</v>
          </cell>
          <cell r="K48">
            <v>0</v>
          </cell>
          <cell r="P48">
            <v>0</v>
          </cell>
          <cell r="R48">
            <v>0</v>
          </cell>
          <cell r="T48">
            <v>0</v>
          </cell>
          <cell r="X48">
            <v>0</v>
          </cell>
          <cell r="AC48">
            <v>0</v>
          </cell>
          <cell r="AI48">
            <v>0</v>
          </cell>
          <cell r="AN48">
            <v>0</v>
          </cell>
          <cell r="AQ48">
            <v>0</v>
          </cell>
          <cell r="BB48">
            <v>0</v>
          </cell>
          <cell r="BE48">
            <v>0</v>
          </cell>
          <cell r="BH48">
            <v>0</v>
          </cell>
          <cell r="BL48">
            <v>0</v>
          </cell>
          <cell r="BQ48">
            <v>0</v>
          </cell>
          <cell r="BS48">
            <v>0</v>
          </cell>
          <cell r="BV48">
            <v>0</v>
          </cell>
          <cell r="DX48">
            <v>0</v>
          </cell>
          <cell r="EE48">
            <v>0</v>
          </cell>
          <cell r="EM48">
            <v>0</v>
          </cell>
          <cell r="EP48">
            <v>0</v>
          </cell>
          <cell r="ER48">
            <v>0</v>
          </cell>
          <cell r="ET48">
            <v>0</v>
          </cell>
          <cell r="EZ48">
            <v>0</v>
          </cell>
          <cell r="FD48">
            <v>0</v>
          </cell>
          <cell r="FI48">
            <v>0</v>
          </cell>
          <cell r="FP48">
            <v>0</v>
          </cell>
          <cell r="FW48">
            <v>0</v>
          </cell>
          <cell r="GL48">
            <v>0</v>
          </cell>
          <cell r="GQ48">
            <v>0</v>
          </cell>
          <cell r="HV48">
            <v>0</v>
          </cell>
        </row>
        <row r="49">
          <cell r="D49">
            <v>0</v>
          </cell>
          <cell r="K49">
            <v>0</v>
          </cell>
          <cell r="P49">
            <v>0</v>
          </cell>
          <cell r="R49">
            <v>0</v>
          </cell>
          <cell r="T49">
            <v>0</v>
          </cell>
          <cell r="X49">
            <v>0</v>
          </cell>
          <cell r="AC49">
            <v>0</v>
          </cell>
          <cell r="AI49">
            <v>0</v>
          </cell>
          <cell r="AN49">
            <v>0</v>
          </cell>
          <cell r="AQ49">
            <v>0</v>
          </cell>
          <cell r="BB49">
            <v>0</v>
          </cell>
          <cell r="BE49">
            <v>0</v>
          </cell>
          <cell r="BH49">
            <v>0</v>
          </cell>
          <cell r="BL49">
            <v>0</v>
          </cell>
          <cell r="BQ49">
            <v>0</v>
          </cell>
          <cell r="BS49">
            <v>0</v>
          </cell>
          <cell r="BV49">
            <v>0</v>
          </cell>
          <cell r="DX49">
            <v>0</v>
          </cell>
          <cell r="EE49">
            <v>0</v>
          </cell>
          <cell r="EM49">
            <v>0</v>
          </cell>
          <cell r="EP49">
            <v>0</v>
          </cell>
          <cell r="ER49">
            <v>0</v>
          </cell>
          <cell r="ET49">
            <v>0</v>
          </cell>
          <cell r="EZ49">
            <v>0</v>
          </cell>
          <cell r="FD49">
            <v>0</v>
          </cell>
          <cell r="FI49">
            <v>0</v>
          </cell>
          <cell r="FP49">
            <v>0</v>
          </cell>
          <cell r="FW49">
            <v>0</v>
          </cell>
          <cell r="GL49">
            <v>0</v>
          </cell>
          <cell r="GQ49">
            <v>0</v>
          </cell>
          <cell r="HV49">
            <v>0</v>
          </cell>
        </row>
        <row r="50">
          <cell r="D50">
            <v>0</v>
          </cell>
          <cell r="K50">
            <v>0</v>
          </cell>
          <cell r="P50">
            <v>0</v>
          </cell>
          <cell r="R50">
            <v>0</v>
          </cell>
          <cell r="T50">
            <v>0</v>
          </cell>
          <cell r="X50">
            <v>0</v>
          </cell>
          <cell r="AC50">
            <v>0</v>
          </cell>
          <cell r="AI50">
            <v>0</v>
          </cell>
          <cell r="AN50">
            <v>0</v>
          </cell>
          <cell r="AQ50">
            <v>0</v>
          </cell>
          <cell r="BB50">
            <v>0</v>
          </cell>
          <cell r="BE50">
            <v>0</v>
          </cell>
          <cell r="BH50">
            <v>0</v>
          </cell>
          <cell r="BL50">
            <v>0</v>
          </cell>
          <cell r="BQ50">
            <v>0</v>
          </cell>
          <cell r="BS50">
            <v>0</v>
          </cell>
          <cell r="BV50">
            <v>0</v>
          </cell>
          <cell r="DX50">
            <v>0</v>
          </cell>
          <cell r="EE50">
            <v>0</v>
          </cell>
          <cell r="EM50">
            <v>0</v>
          </cell>
          <cell r="EP50">
            <v>0</v>
          </cell>
          <cell r="ER50">
            <v>0</v>
          </cell>
          <cell r="ET50">
            <v>0</v>
          </cell>
          <cell r="EZ50">
            <v>0</v>
          </cell>
          <cell r="FD50">
            <v>0</v>
          </cell>
          <cell r="FI50">
            <v>0</v>
          </cell>
          <cell r="FP50">
            <v>0</v>
          </cell>
          <cell r="FW50">
            <v>0</v>
          </cell>
          <cell r="GL50">
            <v>0</v>
          </cell>
          <cell r="GQ50">
            <v>0</v>
          </cell>
          <cell r="HV50">
            <v>0</v>
          </cell>
        </row>
        <row r="51">
          <cell r="D51">
            <v>0</v>
          </cell>
          <cell r="K51">
            <v>0</v>
          </cell>
          <cell r="P51">
            <v>0</v>
          </cell>
          <cell r="R51">
            <v>0</v>
          </cell>
          <cell r="T51">
            <v>0</v>
          </cell>
          <cell r="X51">
            <v>0</v>
          </cell>
          <cell r="AC51">
            <v>0</v>
          </cell>
          <cell r="AI51">
            <v>0</v>
          </cell>
          <cell r="AN51">
            <v>0</v>
          </cell>
          <cell r="AQ51">
            <v>0</v>
          </cell>
          <cell r="BB51">
            <v>0</v>
          </cell>
          <cell r="BE51">
            <v>0</v>
          </cell>
          <cell r="BH51">
            <v>0</v>
          </cell>
          <cell r="BL51">
            <v>0</v>
          </cell>
          <cell r="BQ51">
            <v>0</v>
          </cell>
          <cell r="BS51">
            <v>0</v>
          </cell>
          <cell r="BV51">
            <v>0</v>
          </cell>
          <cell r="DX51">
            <v>0</v>
          </cell>
          <cell r="EE51">
            <v>0</v>
          </cell>
          <cell r="EM51">
            <v>0</v>
          </cell>
          <cell r="EP51">
            <v>0</v>
          </cell>
          <cell r="ER51">
            <v>0</v>
          </cell>
          <cell r="ET51">
            <v>0</v>
          </cell>
          <cell r="EZ51">
            <v>0</v>
          </cell>
          <cell r="FD51">
            <v>0</v>
          </cell>
          <cell r="FI51">
            <v>0</v>
          </cell>
          <cell r="FP51">
            <v>0</v>
          </cell>
          <cell r="FW51">
            <v>0</v>
          </cell>
          <cell r="GL51">
            <v>0</v>
          </cell>
          <cell r="GQ51">
            <v>0</v>
          </cell>
          <cell r="HV51">
            <v>0</v>
          </cell>
        </row>
        <row r="52">
          <cell r="D52">
            <v>0</v>
          </cell>
          <cell r="K52">
            <v>0</v>
          </cell>
          <cell r="P52">
            <v>0</v>
          </cell>
          <cell r="R52">
            <v>0</v>
          </cell>
          <cell r="T52">
            <v>0</v>
          </cell>
          <cell r="X52">
            <v>0</v>
          </cell>
          <cell r="AC52">
            <v>0</v>
          </cell>
          <cell r="AI52">
            <v>0</v>
          </cell>
          <cell r="AN52">
            <v>0</v>
          </cell>
          <cell r="AQ52">
            <v>0</v>
          </cell>
          <cell r="BB52">
            <v>0</v>
          </cell>
          <cell r="BE52">
            <v>0</v>
          </cell>
          <cell r="BH52">
            <v>0</v>
          </cell>
          <cell r="BL52">
            <v>0</v>
          </cell>
          <cell r="BQ52">
            <v>0</v>
          </cell>
          <cell r="BS52">
            <v>0</v>
          </cell>
          <cell r="BV52">
            <v>0</v>
          </cell>
          <cell r="DX52">
            <v>0</v>
          </cell>
          <cell r="EE52">
            <v>0</v>
          </cell>
          <cell r="EM52">
            <v>0</v>
          </cell>
          <cell r="EP52">
            <v>0</v>
          </cell>
          <cell r="ER52">
            <v>0</v>
          </cell>
          <cell r="ET52">
            <v>0</v>
          </cell>
          <cell r="EZ52">
            <v>0</v>
          </cell>
          <cell r="FD52">
            <v>0</v>
          </cell>
          <cell r="FI52">
            <v>0</v>
          </cell>
          <cell r="FP52">
            <v>0</v>
          </cell>
          <cell r="FW52">
            <v>0</v>
          </cell>
          <cell r="GL52">
            <v>0</v>
          </cell>
          <cell r="GQ52">
            <v>0</v>
          </cell>
          <cell r="HV52">
            <v>0</v>
          </cell>
        </row>
        <row r="53">
          <cell r="D53">
            <v>0</v>
          </cell>
          <cell r="K53">
            <v>0</v>
          </cell>
          <cell r="P53">
            <v>0</v>
          </cell>
          <cell r="R53">
            <v>0</v>
          </cell>
          <cell r="T53">
            <v>0</v>
          </cell>
          <cell r="X53">
            <v>0</v>
          </cell>
          <cell r="AC53">
            <v>0</v>
          </cell>
          <cell r="AI53">
            <v>0</v>
          </cell>
          <cell r="AN53">
            <v>0</v>
          </cell>
          <cell r="AQ53">
            <v>0</v>
          </cell>
          <cell r="BB53">
            <v>0</v>
          </cell>
          <cell r="BE53">
            <v>0</v>
          </cell>
          <cell r="BH53">
            <v>0</v>
          </cell>
          <cell r="BL53">
            <v>0</v>
          </cell>
          <cell r="BQ53">
            <v>0</v>
          </cell>
          <cell r="BS53">
            <v>0</v>
          </cell>
          <cell r="BV53">
            <v>0</v>
          </cell>
          <cell r="DX53">
            <v>0</v>
          </cell>
          <cell r="EE53">
            <v>0</v>
          </cell>
          <cell r="EM53">
            <v>0</v>
          </cell>
          <cell r="EP53">
            <v>0</v>
          </cell>
          <cell r="ER53">
            <v>0</v>
          </cell>
          <cell r="ET53">
            <v>0</v>
          </cell>
          <cell r="EZ53">
            <v>0</v>
          </cell>
          <cell r="FD53">
            <v>0</v>
          </cell>
          <cell r="FI53">
            <v>0</v>
          </cell>
          <cell r="FP53">
            <v>0</v>
          </cell>
          <cell r="FW53">
            <v>0</v>
          </cell>
          <cell r="GL53">
            <v>0</v>
          </cell>
          <cell r="GQ53">
            <v>0</v>
          </cell>
          <cell r="HV53">
            <v>0</v>
          </cell>
        </row>
        <row r="54">
          <cell r="D54">
            <v>0</v>
          </cell>
          <cell r="K54">
            <v>0</v>
          </cell>
          <cell r="P54">
            <v>0</v>
          </cell>
          <cell r="R54">
            <v>0</v>
          </cell>
          <cell r="T54">
            <v>0</v>
          </cell>
          <cell r="X54">
            <v>0</v>
          </cell>
          <cell r="AC54">
            <v>0</v>
          </cell>
          <cell r="AI54">
            <v>0</v>
          </cell>
          <cell r="AN54">
            <v>0</v>
          </cell>
          <cell r="AQ54">
            <v>0</v>
          </cell>
          <cell r="BB54">
            <v>0</v>
          </cell>
          <cell r="BE54">
            <v>0</v>
          </cell>
          <cell r="BH54">
            <v>0</v>
          </cell>
          <cell r="BL54">
            <v>0</v>
          </cell>
          <cell r="BQ54">
            <v>0</v>
          </cell>
          <cell r="BS54">
            <v>0</v>
          </cell>
          <cell r="BV54">
            <v>0</v>
          </cell>
          <cell r="DX54">
            <v>0</v>
          </cell>
          <cell r="EE54">
            <v>0</v>
          </cell>
          <cell r="EM54">
            <v>0</v>
          </cell>
          <cell r="EP54">
            <v>0</v>
          </cell>
          <cell r="ER54">
            <v>0</v>
          </cell>
          <cell r="ET54">
            <v>0</v>
          </cell>
          <cell r="EZ54">
            <v>0</v>
          </cell>
          <cell r="FD54">
            <v>0</v>
          </cell>
          <cell r="FI54">
            <v>0</v>
          </cell>
          <cell r="FP54">
            <v>0</v>
          </cell>
          <cell r="FW54">
            <v>0</v>
          </cell>
          <cell r="GL54">
            <v>0</v>
          </cell>
          <cell r="GQ54">
            <v>0</v>
          </cell>
          <cell r="HV54">
            <v>0</v>
          </cell>
        </row>
        <row r="57">
          <cell r="D57">
            <v>0</v>
          </cell>
          <cell r="K57">
            <v>0</v>
          </cell>
          <cell r="P57">
            <v>0</v>
          </cell>
          <cell r="R57">
            <v>0</v>
          </cell>
          <cell r="T57">
            <v>0</v>
          </cell>
          <cell r="X57">
            <v>0</v>
          </cell>
          <cell r="AC57">
            <v>0</v>
          </cell>
          <cell r="AI57">
            <v>0</v>
          </cell>
          <cell r="AN57">
            <v>0</v>
          </cell>
          <cell r="AQ57">
            <v>0</v>
          </cell>
          <cell r="BB57">
            <v>0</v>
          </cell>
          <cell r="BE57">
            <v>0</v>
          </cell>
          <cell r="BH57">
            <v>0</v>
          </cell>
          <cell r="BL57">
            <v>0</v>
          </cell>
          <cell r="BQ57">
            <v>0</v>
          </cell>
          <cell r="BS57">
            <v>0</v>
          </cell>
          <cell r="BV57">
            <v>0</v>
          </cell>
          <cell r="DX57">
            <v>0</v>
          </cell>
          <cell r="EE57">
            <v>0</v>
          </cell>
          <cell r="EM57">
            <v>0</v>
          </cell>
          <cell r="EP57">
            <v>0</v>
          </cell>
          <cell r="ER57">
            <v>0</v>
          </cell>
          <cell r="ET57">
            <v>0</v>
          </cell>
          <cell r="EZ57">
            <v>0</v>
          </cell>
          <cell r="FD57">
            <v>0</v>
          </cell>
          <cell r="FI57">
            <v>0</v>
          </cell>
          <cell r="FP57">
            <v>0</v>
          </cell>
          <cell r="FW57">
            <v>0</v>
          </cell>
          <cell r="GL57">
            <v>0</v>
          </cell>
          <cell r="GQ57">
            <v>0</v>
          </cell>
          <cell r="HV57">
            <v>80</v>
          </cell>
        </row>
        <row r="59">
          <cell r="D59">
            <v>0</v>
          </cell>
          <cell r="K59">
            <v>0</v>
          </cell>
          <cell r="P59">
            <v>0</v>
          </cell>
          <cell r="R59">
            <v>0</v>
          </cell>
          <cell r="T59">
            <v>0</v>
          </cell>
          <cell r="X59">
            <v>0</v>
          </cell>
          <cell r="AC59">
            <v>0</v>
          </cell>
          <cell r="AI59">
            <v>0</v>
          </cell>
          <cell r="AN59">
            <v>0</v>
          </cell>
          <cell r="AQ59">
            <v>0</v>
          </cell>
          <cell r="BB59">
            <v>0</v>
          </cell>
          <cell r="BE59">
            <v>0</v>
          </cell>
          <cell r="BH59">
            <v>0</v>
          </cell>
          <cell r="BL59">
            <v>0</v>
          </cell>
          <cell r="BQ59">
            <v>0</v>
          </cell>
          <cell r="BS59">
            <v>0</v>
          </cell>
          <cell r="BV59">
            <v>0</v>
          </cell>
          <cell r="DX59">
            <v>0</v>
          </cell>
          <cell r="EE59">
            <v>0</v>
          </cell>
          <cell r="EM59">
            <v>0</v>
          </cell>
          <cell r="EP59">
            <v>0</v>
          </cell>
          <cell r="ER59">
            <v>0</v>
          </cell>
          <cell r="ET59">
            <v>0</v>
          </cell>
          <cell r="EZ59">
            <v>0</v>
          </cell>
          <cell r="FD59">
            <v>0</v>
          </cell>
          <cell r="FI59">
            <v>0</v>
          </cell>
          <cell r="FP59">
            <v>0</v>
          </cell>
          <cell r="FW59">
            <v>0</v>
          </cell>
          <cell r="GL59">
            <v>0</v>
          </cell>
          <cell r="GQ59">
            <v>0</v>
          </cell>
          <cell r="HV59">
            <v>0</v>
          </cell>
        </row>
        <row r="60">
          <cell r="D60">
            <v>0</v>
          </cell>
          <cell r="K60">
            <v>0</v>
          </cell>
          <cell r="P60">
            <v>0</v>
          </cell>
          <cell r="R60">
            <v>0</v>
          </cell>
          <cell r="T60">
            <v>0</v>
          </cell>
          <cell r="X60">
            <v>0</v>
          </cell>
          <cell r="AC60">
            <v>0</v>
          </cell>
          <cell r="AI60">
            <v>0</v>
          </cell>
          <cell r="AN60">
            <v>0</v>
          </cell>
          <cell r="AQ60">
            <v>0</v>
          </cell>
          <cell r="BB60">
            <v>0</v>
          </cell>
          <cell r="BE60">
            <v>0</v>
          </cell>
          <cell r="BH60">
            <v>0</v>
          </cell>
          <cell r="BL60">
            <v>0</v>
          </cell>
          <cell r="BQ60">
            <v>0</v>
          </cell>
          <cell r="BS60">
            <v>0</v>
          </cell>
          <cell r="BV60">
            <v>0</v>
          </cell>
          <cell r="DX60">
            <v>0</v>
          </cell>
          <cell r="EE60">
            <v>0</v>
          </cell>
          <cell r="EM60">
            <v>0</v>
          </cell>
          <cell r="EP60">
            <v>0</v>
          </cell>
          <cell r="ER60">
            <v>0</v>
          </cell>
          <cell r="ET60">
            <v>0</v>
          </cell>
          <cell r="EZ60">
            <v>0</v>
          </cell>
          <cell r="FD60">
            <v>0</v>
          </cell>
          <cell r="FI60">
            <v>0</v>
          </cell>
          <cell r="FP60">
            <v>0</v>
          </cell>
          <cell r="FW60">
            <v>0</v>
          </cell>
          <cell r="GL60">
            <v>0</v>
          </cell>
          <cell r="GQ60">
            <v>0</v>
          </cell>
          <cell r="HV60">
            <v>0</v>
          </cell>
        </row>
        <row r="61">
          <cell r="D61">
            <v>0</v>
          </cell>
          <cell r="K61">
            <v>0</v>
          </cell>
          <cell r="P61">
            <v>0</v>
          </cell>
          <cell r="R61">
            <v>0</v>
          </cell>
          <cell r="T61">
            <v>0</v>
          </cell>
          <cell r="X61">
            <v>0</v>
          </cell>
          <cell r="AC61">
            <v>0</v>
          </cell>
          <cell r="AI61">
            <v>0</v>
          </cell>
          <cell r="AN61">
            <v>0</v>
          </cell>
          <cell r="AQ61">
            <v>0</v>
          </cell>
          <cell r="BB61">
            <v>0</v>
          </cell>
          <cell r="BE61">
            <v>0</v>
          </cell>
          <cell r="BH61">
            <v>0</v>
          </cell>
          <cell r="BL61">
            <v>0</v>
          </cell>
          <cell r="BQ61">
            <v>0</v>
          </cell>
          <cell r="BS61">
            <v>0</v>
          </cell>
          <cell r="BV61">
            <v>0</v>
          </cell>
          <cell r="DX61">
            <v>0</v>
          </cell>
          <cell r="EE61">
            <v>0</v>
          </cell>
          <cell r="EM61">
            <v>0</v>
          </cell>
          <cell r="EP61">
            <v>0</v>
          </cell>
          <cell r="ER61">
            <v>0</v>
          </cell>
          <cell r="ET61">
            <v>0</v>
          </cell>
          <cell r="EZ61">
            <v>0</v>
          </cell>
          <cell r="FD61">
            <v>0</v>
          </cell>
          <cell r="FI61">
            <v>0</v>
          </cell>
          <cell r="FP61">
            <v>0</v>
          </cell>
          <cell r="FW61">
            <v>0</v>
          </cell>
          <cell r="GL61">
            <v>0</v>
          </cell>
          <cell r="GQ61">
            <v>0</v>
          </cell>
          <cell r="HV61">
            <v>0</v>
          </cell>
        </row>
        <row r="62">
          <cell r="D62">
            <v>0</v>
          </cell>
          <cell r="K62">
            <v>0</v>
          </cell>
          <cell r="P62">
            <v>0</v>
          </cell>
          <cell r="R62">
            <v>0</v>
          </cell>
          <cell r="T62">
            <v>0</v>
          </cell>
          <cell r="X62">
            <v>0</v>
          </cell>
          <cell r="AC62">
            <v>0</v>
          </cell>
          <cell r="AI62">
            <v>0</v>
          </cell>
          <cell r="AN62">
            <v>0</v>
          </cell>
          <cell r="AQ62">
            <v>0</v>
          </cell>
          <cell r="BB62">
            <v>0</v>
          </cell>
          <cell r="BE62">
            <v>0</v>
          </cell>
          <cell r="BH62">
            <v>0</v>
          </cell>
          <cell r="BL62">
            <v>0</v>
          </cell>
          <cell r="BQ62">
            <v>0</v>
          </cell>
          <cell r="BS62">
            <v>0</v>
          </cell>
          <cell r="BV62">
            <v>0</v>
          </cell>
          <cell r="DX62">
            <v>0</v>
          </cell>
          <cell r="EE62">
            <v>0</v>
          </cell>
          <cell r="EM62">
            <v>0</v>
          </cell>
          <cell r="EP62">
            <v>0</v>
          </cell>
          <cell r="ER62">
            <v>0</v>
          </cell>
          <cell r="ET62">
            <v>0</v>
          </cell>
          <cell r="EZ62">
            <v>0</v>
          </cell>
          <cell r="FD62">
            <v>0</v>
          </cell>
          <cell r="FI62">
            <v>0</v>
          </cell>
          <cell r="FP62">
            <v>0</v>
          </cell>
          <cell r="FW62">
            <v>0</v>
          </cell>
          <cell r="GL62">
            <v>0</v>
          </cell>
          <cell r="GQ62">
            <v>0</v>
          </cell>
          <cell r="HV62">
            <v>0</v>
          </cell>
        </row>
        <row r="63">
          <cell r="D63">
            <v>0</v>
          </cell>
          <cell r="K63">
            <v>0</v>
          </cell>
          <cell r="P63">
            <v>0</v>
          </cell>
          <cell r="R63">
            <v>0</v>
          </cell>
          <cell r="T63">
            <v>0</v>
          </cell>
          <cell r="X63">
            <v>0</v>
          </cell>
          <cell r="AC63">
            <v>0</v>
          </cell>
          <cell r="AI63">
            <v>0</v>
          </cell>
          <cell r="AN63">
            <v>0</v>
          </cell>
          <cell r="AQ63">
            <v>0</v>
          </cell>
          <cell r="BB63">
            <v>0</v>
          </cell>
          <cell r="BE63">
            <v>0</v>
          </cell>
          <cell r="BH63">
            <v>0</v>
          </cell>
          <cell r="BL63">
            <v>0</v>
          </cell>
          <cell r="BQ63">
            <v>0</v>
          </cell>
          <cell r="BS63">
            <v>0</v>
          </cell>
          <cell r="BV63">
            <v>0</v>
          </cell>
          <cell r="DX63">
            <v>0</v>
          </cell>
          <cell r="EE63">
            <v>0</v>
          </cell>
          <cell r="EM63">
            <v>0</v>
          </cell>
          <cell r="EP63">
            <v>0</v>
          </cell>
          <cell r="ER63">
            <v>0</v>
          </cell>
          <cell r="ET63">
            <v>0</v>
          </cell>
          <cell r="EZ63">
            <v>0</v>
          </cell>
          <cell r="FD63">
            <v>0</v>
          </cell>
          <cell r="FI63">
            <v>0</v>
          </cell>
          <cell r="FP63">
            <v>0</v>
          </cell>
          <cell r="FW63">
            <v>0</v>
          </cell>
          <cell r="GL63">
            <v>0</v>
          </cell>
          <cell r="GQ63">
            <v>0</v>
          </cell>
          <cell r="HV63">
            <v>0</v>
          </cell>
        </row>
        <row r="65">
          <cell r="D65">
            <v>0</v>
          </cell>
          <cell r="K65">
            <v>0</v>
          </cell>
          <cell r="P65">
            <v>0</v>
          </cell>
          <cell r="R65">
            <v>0</v>
          </cell>
          <cell r="T65">
            <v>0</v>
          </cell>
          <cell r="X65">
            <v>0</v>
          </cell>
          <cell r="AC65">
            <v>0</v>
          </cell>
          <cell r="AI65">
            <v>0</v>
          </cell>
          <cell r="AN65">
            <v>0</v>
          </cell>
          <cell r="AQ65">
            <v>0</v>
          </cell>
          <cell r="BB65">
            <v>0</v>
          </cell>
          <cell r="BE65">
            <v>0</v>
          </cell>
          <cell r="BH65">
            <v>0</v>
          </cell>
          <cell r="BL65">
            <v>0</v>
          </cell>
          <cell r="BQ65">
            <v>0</v>
          </cell>
          <cell r="BS65">
            <v>0</v>
          </cell>
          <cell r="BV65">
            <v>0</v>
          </cell>
          <cell r="DX65">
            <v>0</v>
          </cell>
          <cell r="EE65">
            <v>0</v>
          </cell>
          <cell r="EM65">
            <v>0</v>
          </cell>
          <cell r="EP65">
            <v>0</v>
          </cell>
          <cell r="ER65">
            <v>0</v>
          </cell>
          <cell r="ET65">
            <v>0</v>
          </cell>
          <cell r="EZ65">
            <v>0</v>
          </cell>
          <cell r="FD65">
            <v>0</v>
          </cell>
          <cell r="FI65">
            <v>0</v>
          </cell>
          <cell r="FP65">
            <v>0</v>
          </cell>
          <cell r="FW65">
            <v>0</v>
          </cell>
          <cell r="GL65">
            <v>0</v>
          </cell>
          <cell r="GQ65">
            <v>0</v>
          </cell>
          <cell r="HV65">
            <v>0</v>
          </cell>
        </row>
        <row r="66">
          <cell r="D66">
            <v>0</v>
          </cell>
          <cell r="K66">
            <v>0</v>
          </cell>
          <cell r="P66">
            <v>0</v>
          </cell>
          <cell r="R66">
            <v>0</v>
          </cell>
          <cell r="T66">
            <v>0</v>
          </cell>
          <cell r="X66">
            <v>0</v>
          </cell>
          <cell r="AC66">
            <v>0</v>
          </cell>
          <cell r="AI66">
            <v>0</v>
          </cell>
          <cell r="AN66">
            <v>0</v>
          </cell>
          <cell r="AQ66">
            <v>0</v>
          </cell>
          <cell r="BB66">
            <v>0</v>
          </cell>
          <cell r="BE66">
            <v>0</v>
          </cell>
          <cell r="BH66">
            <v>0</v>
          </cell>
          <cell r="BL66">
            <v>0</v>
          </cell>
          <cell r="BQ66">
            <v>0</v>
          </cell>
          <cell r="BS66">
            <v>0</v>
          </cell>
          <cell r="BV66">
            <v>0</v>
          </cell>
          <cell r="DX66">
            <v>0</v>
          </cell>
          <cell r="EE66">
            <v>0</v>
          </cell>
          <cell r="EM66">
            <v>0</v>
          </cell>
          <cell r="EP66">
            <v>0</v>
          </cell>
          <cell r="ER66">
            <v>0</v>
          </cell>
          <cell r="ET66">
            <v>0</v>
          </cell>
          <cell r="EZ66">
            <v>0</v>
          </cell>
          <cell r="FD66">
            <v>0</v>
          </cell>
          <cell r="FI66">
            <v>0</v>
          </cell>
          <cell r="FP66">
            <v>0</v>
          </cell>
          <cell r="FW66">
            <v>0</v>
          </cell>
          <cell r="GL66">
            <v>0</v>
          </cell>
          <cell r="GQ66">
            <v>0</v>
          </cell>
          <cell r="HV66">
            <v>0</v>
          </cell>
        </row>
        <row r="67">
          <cell r="D67">
            <v>0</v>
          </cell>
          <cell r="K67">
            <v>0</v>
          </cell>
          <cell r="P67">
            <v>0</v>
          </cell>
          <cell r="R67">
            <v>0</v>
          </cell>
          <cell r="T67">
            <v>0</v>
          </cell>
          <cell r="X67">
            <v>0</v>
          </cell>
          <cell r="AC67">
            <v>0</v>
          </cell>
          <cell r="AI67">
            <v>0</v>
          </cell>
          <cell r="AN67">
            <v>0</v>
          </cell>
          <cell r="AQ67">
            <v>0</v>
          </cell>
          <cell r="BB67">
            <v>0</v>
          </cell>
          <cell r="BE67">
            <v>0</v>
          </cell>
          <cell r="BH67">
            <v>0</v>
          </cell>
          <cell r="BL67">
            <v>0</v>
          </cell>
          <cell r="BQ67">
            <v>0</v>
          </cell>
          <cell r="BS67">
            <v>0</v>
          </cell>
          <cell r="BV67">
            <v>0</v>
          </cell>
          <cell r="DX67">
            <v>0</v>
          </cell>
          <cell r="EE67">
            <v>0</v>
          </cell>
          <cell r="EM67">
            <v>0</v>
          </cell>
          <cell r="EP67">
            <v>0</v>
          </cell>
          <cell r="ER67">
            <v>0</v>
          </cell>
          <cell r="ET67">
            <v>0</v>
          </cell>
          <cell r="EZ67">
            <v>0</v>
          </cell>
          <cell r="FD67">
            <v>0</v>
          </cell>
          <cell r="FI67">
            <v>0</v>
          </cell>
          <cell r="FP67">
            <v>0</v>
          </cell>
          <cell r="FW67">
            <v>0</v>
          </cell>
          <cell r="GL67">
            <v>0</v>
          </cell>
          <cell r="GQ67">
            <v>0</v>
          </cell>
          <cell r="HV67">
            <v>0</v>
          </cell>
        </row>
        <row r="68">
          <cell r="D68">
            <v>0</v>
          </cell>
          <cell r="K68">
            <v>0</v>
          </cell>
          <cell r="P68">
            <v>0</v>
          </cell>
          <cell r="R68">
            <v>0</v>
          </cell>
          <cell r="T68">
            <v>0</v>
          </cell>
          <cell r="X68">
            <v>0</v>
          </cell>
          <cell r="AC68">
            <v>0</v>
          </cell>
          <cell r="AI68">
            <v>0</v>
          </cell>
          <cell r="AN68">
            <v>0</v>
          </cell>
          <cell r="AQ68">
            <v>0</v>
          </cell>
          <cell r="BB68">
            <v>0</v>
          </cell>
          <cell r="BE68">
            <v>0</v>
          </cell>
          <cell r="BH68">
            <v>0</v>
          </cell>
          <cell r="BL68">
            <v>0</v>
          </cell>
          <cell r="BQ68">
            <v>0</v>
          </cell>
          <cell r="BS68">
            <v>0</v>
          </cell>
          <cell r="BV68">
            <v>0</v>
          </cell>
          <cell r="DX68">
            <v>0</v>
          </cell>
          <cell r="EE68">
            <v>0</v>
          </cell>
          <cell r="EM68">
            <v>0</v>
          </cell>
          <cell r="EP68">
            <v>0</v>
          </cell>
          <cell r="ER68">
            <v>0</v>
          </cell>
          <cell r="ET68">
            <v>0</v>
          </cell>
          <cell r="EZ68">
            <v>0</v>
          </cell>
          <cell r="FD68">
            <v>0</v>
          </cell>
          <cell r="FI68">
            <v>0</v>
          </cell>
          <cell r="FP68">
            <v>0</v>
          </cell>
          <cell r="FW68">
            <v>0</v>
          </cell>
          <cell r="GL68">
            <v>0</v>
          </cell>
          <cell r="GQ68">
            <v>0</v>
          </cell>
          <cell r="HV68">
            <v>0</v>
          </cell>
        </row>
        <row r="69">
          <cell r="D69">
            <v>0</v>
          </cell>
          <cell r="K69">
            <v>0</v>
          </cell>
          <cell r="P69">
            <v>0</v>
          </cell>
          <cell r="R69">
            <v>0</v>
          </cell>
          <cell r="T69">
            <v>0</v>
          </cell>
          <cell r="X69">
            <v>0</v>
          </cell>
          <cell r="AC69">
            <v>0</v>
          </cell>
          <cell r="AI69">
            <v>0</v>
          </cell>
          <cell r="AN69">
            <v>0</v>
          </cell>
          <cell r="AQ69">
            <v>0</v>
          </cell>
          <cell r="BB69">
            <v>0</v>
          </cell>
          <cell r="BE69">
            <v>0</v>
          </cell>
          <cell r="BH69">
            <v>0</v>
          </cell>
          <cell r="BL69">
            <v>0</v>
          </cell>
          <cell r="BQ69">
            <v>0</v>
          </cell>
          <cell r="BS69">
            <v>0</v>
          </cell>
          <cell r="BV69">
            <v>0</v>
          </cell>
          <cell r="DX69">
            <v>0</v>
          </cell>
          <cell r="EE69">
            <v>0</v>
          </cell>
          <cell r="EM69">
            <v>0</v>
          </cell>
          <cell r="EP69">
            <v>0</v>
          </cell>
          <cell r="ER69">
            <v>0</v>
          </cell>
          <cell r="ET69">
            <v>0</v>
          </cell>
          <cell r="EZ69">
            <v>0</v>
          </cell>
          <cell r="FD69">
            <v>0</v>
          </cell>
          <cell r="FI69">
            <v>0</v>
          </cell>
          <cell r="FP69">
            <v>0</v>
          </cell>
          <cell r="FW69">
            <v>0</v>
          </cell>
          <cell r="GL69">
            <v>0</v>
          </cell>
          <cell r="GQ69">
            <v>0</v>
          </cell>
          <cell r="HV69">
            <v>0</v>
          </cell>
        </row>
        <row r="70">
          <cell r="D70">
            <v>0</v>
          </cell>
          <cell r="K70">
            <v>0</v>
          </cell>
          <cell r="P70">
            <v>0</v>
          </cell>
          <cell r="R70">
            <v>0</v>
          </cell>
          <cell r="T70">
            <v>0</v>
          </cell>
          <cell r="X70">
            <v>0</v>
          </cell>
          <cell r="AC70">
            <v>0</v>
          </cell>
          <cell r="AI70">
            <v>0</v>
          </cell>
          <cell r="AN70">
            <v>0</v>
          </cell>
          <cell r="AQ70">
            <v>0</v>
          </cell>
          <cell r="BB70">
            <v>0</v>
          </cell>
          <cell r="BE70">
            <v>0</v>
          </cell>
          <cell r="BH70">
            <v>0</v>
          </cell>
          <cell r="BL70">
            <v>0</v>
          </cell>
          <cell r="BQ70">
            <v>0</v>
          </cell>
          <cell r="BS70">
            <v>0</v>
          </cell>
          <cell r="BV70">
            <v>0</v>
          </cell>
          <cell r="DX70">
            <v>0</v>
          </cell>
          <cell r="EE70">
            <v>0</v>
          </cell>
          <cell r="EM70">
            <v>0</v>
          </cell>
          <cell r="EP70">
            <v>0</v>
          </cell>
          <cell r="ER70">
            <v>0</v>
          </cell>
          <cell r="ET70">
            <v>0</v>
          </cell>
          <cell r="EZ70">
            <v>0</v>
          </cell>
          <cell r="FD70">
            <v>0</v>
          </cell>
          <cell r="FI70">
            <v>0</v>
          </cell>
          <cell r="FP70">
            <v>0</v>
          </cell>
          <cell r="FW70">
            <v>0</v>
          </cell>
          <cell r="GL70">
            <v>0</v>
          </cell>
          <cell r="GQ70">
            <v>0</v>
          </cell>
          <cell r="HV70">
            <v>0</v>
          </cell>
        </row>
        <row r="71">
          <cell r="D71">
            <v>0</v>
          </cell>
          <cell r="K71">
            <v>0</v>
          </cell>
          <cell r="P71">
            <v>0</v>
          </cell>
          <cell r="R71">
            <v>0</v>
          </cell>
          <cell r="T71">
            <v>0</v>
          </cell>
          <cell r="X71">
            <v>0</v>
          </cell>
          <cell r="AC71">
            <v>0</v>
          </cell>
          <cell r="AI71">
            <v>0</v>
          </cell>
          <cell r="AN71">
            <v>0</v>
          </cell>
          <cell r="AQ71">
            <v>0</v>
          </cell>
          <cell r="BB71">
            <v>0</v>
          </cell>
          <cell r="BE71">
            <v>0</v>
          </cell>
          <cell r="BH71">
            <v>0</v>
          </cell>
          <cell r="BL71">
            <v>0</v>
          </cell>
          <cell r="BQ71">
            <v>0</v>
          </cell>
          <cell r="BS71">
            <v>0</v>
          </cell>
          <cell r="BV71">
            <v>0</v>
          </cell>
          <cell r="DX71">
            <v>0</v>
          </cell>
          <cell r="EE71">
            <v>0</v>
          </cell>
          <cell r="EM71">
            <v>0</v>
          </cell>
          <cell r="EP71">
            <v>0</v>
          </cell>
          <cell r="ER71">
            <v>0</v>
          </cell>
          <cell r="ET71">
            <v>0</v>
          </cell>
          <cell r="EZ71">
            <v>0</v>
          </cell>
          <cell r="FD71">
            <v>0</v>
          </cell>
          <cell r="FI71">
            <v>0</v>
          </cell>
          <cell r="FP71">
            <v>0</v>
          </cell>
          <cell r="FW71">
            <v>0</v>
          </cell>
          <cell r="GL71">
            <v>0</v>
          </cell>
          <cell r="GQ71">
            <v>0</v>
          </cell>
          <cell r="HV71">
            <v>0</v>
          </cell>
        </row>
        <row r="72">
          <cell r="D72">
            <v>0</v>
          </cell>
          <cell r="K72">
            <v>0</v>
          </cell>
          <cell r="P72">
            <v>0</v>
          </cell>
          <cell r="R72">
            <v>0</v>
          </cell>
          <cell r="T72">
            <v>0</v>
          </cell>
          <cell r="X72">
            <v>0</v>
          </cell>
          <cell r="AC72">
            <v>0</v>
          </cell>
          <cell r="AI72">
            <v>0</v>
          </cell>
          <cell r="AN72">
            <v>0</v>
          </cell>
          <cell r="AQ72">
            <v>0</v>
          </cell>
          <cell r="BB72">
            <v>0</v>
          </cell>
          <cell r="BE72">
            <v>0</v>
          </cell>
          <cell r="BH72">
            <v>0</v>
          </cell>
          <cell r="BL72">
            <v>0</v>
          </cell>
          <cell r="BQ72">
            <v>0</v>
          </cell>
          <cell r="BS72">
            <v>0</v>
          </cell>
          <cell r="BV72">
            <v>0</v>
          </cell>
          <cell r="DX72">
            <v>0</v>
          </cell>
          <cell r="EE72">
            <v>0</v>
          </cell>
          <cell r="EM72">
            <v>0</v>
          </cell>
          <cell r="EP72">
            <v>0</v>
          </cell>
          <cell r="ER72">
            <v>0</v>
          </cell>
          <cell r="ET72">
            <v>0</v>
          </cell>
          <cell r="EZ72">
            <v>0</v>
          </cell>
          <cell r="FD72">
            <v>0</v>
          </cell>
          <cell r="FI72">
            <v>0</v>
          </cell>
          <cell r="FP72">
            <v>0</v>
          </cell>
          <cell r="FW72">
            <v>0</v>
          </cell>
          <cell r="GL72">
            <v>0</v>
          </cell>
          <cell r="GQ72">
            <v>0</v>
          </cell>
          <cell r="HV72">
            <v>0</v>
          </cell>
        </row>
        <row r="73">
          <cell r="D73">
            <v>0</v>
          </cell>
          <cell r="K73">
            <v>0</v>
          </cell>
          <cell r="P73">
            <v>0</v>
          </cell>
          <cell r="R73">
            <v>0</v>
          </cell>
          <cell r="T73">
            <v>0</v>
          </cell>
          <cell r="X73">
            <v>0</v>
          </cell>
          <cell r="AC73">
            <v>0</v>
          </cell>
          <cell r="AI73">
            <v>0</v>
          </cell>
          <cell r="AN73">
            <v>0</v>
          </cell>
          <cell r="AQ73">
            <v>0</v>
          </cell>
          <cell r="BB73">
            <v>0</v>
          </cell>
          <cell r="BE73">
            <v>0</v>
          </cell>
          <cell r="BH73">
            <v>0</v>
          </cell>
          <cell r="BL73">
            <v>0</v>
          </cell>
          <cell r="BQ73">
            <v>0</v>
          </cell>
          <cell r="BS73">
            <v>0</v>
          </cell>
          <cell r="BV73">
            <v>0</v>
          </cell>
          <cell r="DX73">
            <v>0</v>
          </cell>
          <cell r="EE73">
            <v>0</v>
          </cell>
          <cell r="EM73">
            <v>0</v>
          </cell>
          <cell r="EP73">
            <v>0</v>
          </cell>
          <cell r="ER73">
            <v>0</v>
          </cell>
          <cell r="ET73">
            <v>0</v>
          </cell>
          <cell r="EZ73">
            <v>0</v>
          </cell>
          <cell r="FD73">
            <v>0</v>
          </cell>
          <cell r="FI73">
            <v>0</v>
          </cell>
          <cell r="FP73">
            <v>0</v>
          </cell>
          <cell r="FW73">
            <v>0</v>
          </cell>
          <cell r="GL73">
            <v>0</v>
          </cell>
          <cell r="GQ73">
            <v>0</v>
          </cell>
          <cell r="HV73">
            <v>0</v>
          </cell>
        </row>
        <row r="74">
          <cell r="D74">
            <v>0</v>
          </cell>
          <cell r="K74">
            <v>0</v>
          </cell>
          <cell r="P74">
            <v>0</v>
          </cell>
          <cell r="R74">
            <v>0</v>
          </cell>
          <cell r="T74">
            <v>0</v>
          </cell>
          <cell r="X74">
            <v>0</v>
          </cell>
          <cell r="AC74">
            <v>0</v>
          </cell>
          <cell r="AI74">
            <v>0</v>
          </cell>
          <cell r="AN74">
            <v>0</v>
          </cell>
          <cell r="AQ74">
            <v>0</v>
          </cell>
          <cell r="BB74">
            <v>0</v>
          </cell>
          <cell r="BE74">
            <v>0</v>
          </cell>
          <cell r="BH74">
            <v>0</v>
          </cell>
          <cell r="BL74">
            <v>0</v>
          </cell>
          <cell r="BQ74">
            <v>0</v>
          </cell>
          <cell r="BS74">
            <v>0</v>
          </cell>
          <cell r="BV74">
            <v>0</v>
          </cell>
          <cell r="DX74">
            <v>0</v>
          </cell>
          <cell r="EE74">
            <v>0</v>
          </cell>
          <cell r="EM74">
            <v>0</v>
          </cell>
          <cell r="EP74">
            <v>0</v>
          </cell>
          <cell r="ER74">
            <v>0</v>
          </cell>
          <cell r="ET74">
            <v>0</v>
          </cell>
          <cell r="EZ74">
            <v>0</v>
          </cell>
          <cell r="FD74">
            <v>0</v>
          </cell>
          <cell r="FI74">
            <v>0</v>
          </cell>
          <cell r="FP74">
            <v>0</v>
          </cell>
          <cell r="FW74">
            <v>0</v>
          </cell>
          <cell r="GL74">
            <v>0</v>
          </cell>
          <cell r="GQ74">
            <v>0</v>
          </cell>
          <cell r="HV74">
            <v>0</v>
          </cell>
        </row>
        <row r="75">
          <cell r="D75">
            <v>0</v>
          </cell>
          <cell r="K75">
            <v>0</v>
          </cell>
          <cell r="P75">
            <v>0</v>
          </cell>
          <cell r="R75">
            <v>0</v>
          </cell>
          <cell r="T75">
            <v>0</v>
          </cell>
          <cell r="X75">
            <v>0</v>
          </cell>
          <cell r="AC75">
            <v>0</v>
          </cell>
          <cell r="AI75">
            <v>0</v>
          </cell>
          <cell r="AN75">
            <v>0</v>
          </cell>
          <cell r="AQ75">
            <v>0</v>
          </cell>
          <cell r="BB75">
            <v>0</v>
          </cell>
          <cell r="BE75">
            <v>0</v>
          </cell>
          <cell r="BH75">
            <v>0</v>
          </cell>
          <cell r="BL75">
            <v>0</v>
          </cell>
          <cell r="BQ75">
            <v>0</v>
          </cell>
          <cell r="BS75">
            <v>0</v>
          </cell>
          <cell r="BV75">
            <v>0</v>
          </cell>
          <cell r="DX75">
            <v>0</v>
          </cell>
          <cell r="EE75">
            <v>0</v>
          </cell>
          <cell r="EM75">
            <v>0</v>
          </cell>
          <cell r="EP75">
            <v>0</v>
          </cell>
          <cell r="ER75">
            <v>0</v>
          </cell>
          <cell r="ET75">
            <v>0</v>
          </cell>
          <cell r="EZ75">
            <v>0</v>
          </cell>
          <cell r="FD75">
            <v>0</v>
          </cell>
          <cell r="FI75">
            <v>0</v>
          </cell>
          <cell r="FP75">
            <v>0</v>
          </cell>
          <cell r="FW75">
            <v>0</v>
          </cell>
          <cell r="GL75">
            <v>0</v>
          </cell>
          <cell r="GQ75">
            <v>0</v>
          </cell>
          <cell r="HV75">
            <v>0</v>
          </cell>
        </row>
        <row r="76">
          <cell r="D76">
            <v>0</v>
          </cell>
          <cell r="K76">
            <v>0</v>
          </cell>
          <cell r="P76">
            <v>0</v>
          </cell>
          <cell r="R76">
            <v>0</v>
          </cell>
          <cell r="T76">
            <v>0</v>
          </cell>
          <cell r="X76">
            <v>0</v>
          </cell>
          <cell r="AC76">
            <v>0</v>
          </cell>
          <cell r="AI76">
            <v>0</v>
          </cell>
          <cell r="AN76">
            <v>0</v>
          </cell>
          <cell r="AQ76">
            <v>0</v>
          </cell>
          <cell r="BB76">
            <v>0</v>
          </cell>
          <cell r="BE76">
            <v>0</v>
          </cell>
          <cell r="BH76">
            <v>0</v>
          </cell>
          <cell r="BL76">
            <v>0</v>
          </cell>
          <cell r="BQ76">
            <v>0</v>
          </cell>
          <cell r="BS76">
            <v>0</v>
          </cell>
          <cell r="BV76">
            <v>0</v>
          </cell>
          <cell r="DX76">
            <v>0</v>
          </cell>
          <cell r="EE76">
            <v>0</v>
          </cell>
          <cell r="EM76">
            <v>0</v>
          </cell>
          <cell r="EP76">
            <v>0</v>
          </cell>
          <cell r="ER76">
            <v>0</v>
          </cell>
          <cell r="ET76">
            <v>0</v>
          </cell>
          <cell r="EZ76">
            <v>0</v>
          </cell>
          <cell r="FD76">
            <v>0</v>
          </cell>
          <cell r="FI76">
            <v>0</v>
          </cell>
          <cell r="FP76">
            <v>0</v>
          </cell>
          <cell r="FW76">
            <v>0</v>
          </cell>
          <cell r="GL76">
            <v>0</v>
          </cell>
          <cell r="GQ76">
            <v>0</v>
          </cell>
          <cell r="HV76">
            <v>0</v>
          </cell>
        </row>
        <row r="77">
          <cell r="D77">
            <v>0</v>
          </cell>
          <cell r="K77">
            <v>0</v>
          </cell>
          <cell r="P77">
            <v>0</v>
          </cell>
          <cell r="R77">
            <v>0</v>
          </cell>
          <cell r="T77">
            <v>0</v>
          </cell>
          <cell r="X77">
            <v>0</v>
          </cell>
          <cell r="AC77">
            <v>0</v>
          </cell>
          <cell r="AI77">
            <v>0</v>
          </cell>
          <cell r="AN77">
            <v>0</v>
          </cell>
          <cell r="AQ77">
            <v>0</v>
          </cell>
          <cell r="BB77">
            <v>0</v>
          </cell>
          <cell r="BE77">
            <v>0</v>
          </cell>
          <cell r="BH77">
            <v>0</v>
          </cell>
          <cell r="BL77">
            <v>0</v>
          </cell>
          <cell r="BQ77">
            <v>0</v>
          </cell>
          <cell r="BS77">
            <v>0</v>
          </cell>
          <cell r="BV77">
            <v>0</v>
          </cell>
          <cell r="DX77">
            <v>0</v>
          </cell>
          <cell r="EE77">
            <v>0</v>
          </cell>
          <cell r="EM77">
            <v>0</v>
          </cell>
          <cell r="EP77">
            <v>0</v>
          </cell>
          <cell r="ER77">
            <v>0</v>
          </cell>
          <cell r="ET77">
            <v>0</v>
          </cell>
          <cell r="EZ77">
            <v>0</v>
          </cell>
          <cell r="FD77">
            <v>0</v>
          </cell>
          <cell r="FI77">
            <v>0</v>
          </cell>
          <cell r="FP77">
            <v>0</v>
          </cell>
          <cell r="FW77">
            <v>0</v>
          </cell>
          <cell r="GL77">
            <v>0</v>
          </cell>
          <cell r="GQ77">
            <v>0</v>
          </cell>
          <cell r="HV77">
            <v>0</v>
          </cell>
        </row>
        <row r="78">
          <cell r="D78">
            <v>0</v>
          </cell>
          <cell r="K78">
            <v>0</v>
          </cell>
          <cell r="P78">
            <v>0</v>
          </cell>
          <cell r="R78">
            <v>0</v>
          </cell>
          <cell r="T78">
            <v>0</v>
          </cell>
          <cell r="X78">
            <v>0</v>
          </cell>
          <cell r="AC78">
            <v>0</v>
          </cell>
          <cell r="AI78">
            <v>0</v>
          </cell>
          <cell r="AN78">
            <v>0</v>
          </cell>
          <cell r="AQ78">
            <v>0</v>
          </cell>
          <cell r="BB78">
            <v>0</v>
          </cell>
          <cell r="BE78">
            <v>0</v>
          </cell>
          <cell r="BH78">
            <v>0</v>
          </cell>
          <cell r="BL78">
            <v>0</v>
          </cell>
          <cell r="BQ78">
            <v>0</v>
          </cell>
          <cell r="BS78">
            <v>0</v>
          </cell>
          <cell r="BV78">
            <v>0</v>
          </cell>
          <cell r="DX78">
            <v>0</v>
          </cell>
          <cell r="EE78">
            <v>0</v>
          </cell>
          <cell r="EM78">
            <v>0</v>
          </cell>
          <cell r="EP78">
            <v>0</v>
          </cell>
          <cell r="ER78">
            <v>0</v>
          </cell>
          <cell r="ET78">
            <v>0</v>
          </cell>
          <cell r="EZ78">
            <v>0</v>
          </cell>
          <cell r="FD78">
            <v>0</v>
          </cell>
          <cell r="FI78">
            <v>0</v>
          </cell>
          <cell r="FP78">
            <v>0</v>
          </cell>
          <cell r="FW78">
            <v>0</v>
          </cell>
          <cell r="GL78">
            <v>0</v>
          </cell>
          <cell r="GQ78">
            <v>0</v>
          </cell>
          <cell r="HV78">
            <v>0</v>
          </cell>
        </row>
        <row r="79">
          <cell r="D79">
            <v>0</v>
          </cell>
          <cell r="K79">
            <v>0</v>
          </cell>
          <cell r="P79">
            <v>0</v>
          </cell>
          <cell r="R79">
            <v>0</v>
          </cell>
          <cell r="T79">
            <v>0</v>
          </cell>
          <cell r="X79">
            <v>0</v>
          </cell>
          <cell r="AC79">
            <v>0</v>
          </cell>
          <cell r="AI79">
            <v>0</v>
          </cell>
          <cell r="AN79">
            <v>0</v>
          </cell>
          <cell r="AQ79">
            <v>0</v>
          </cell>
          <cell r="BB79">
            <v>0</v>
          </cell>
          <cell r="BE79">
            <v>0</v>
          </cell>
          <cell r="BH79">
            <v>0</v>
          </cell>
          <cell r="BL79">
            <v>0</v>
          </cell>
          <cell r="BQ79">
            <v>0</v>
          </cell>
          <cell r="BS79">
            <v>0</v>
          </cell>
          <cell r="BV79">
            <v>0</v>
          </cell>
          <cell r="DX79">
            <v>0</v>
          </cell>
          <cell r="EE79">
            <v>0</v>
          </cell>
          <cell r="EM79">
            <v>0</v>
          </cell>
          <cell r="EP79">
            <v>0</v>
          </cell>
          <cell r="ER79">
            <v>0</v>
          </cell>
          <cell r="ET79">
            <v>0</v>
          </cell>
          <cell r="EZ79">
            <v>0</v>
          </cell>
          <cell r="FD79">
            <v>0</v>
          </cell>
          <cell r="FI79">
            <v>0</v>
          </cell>
          <cell r="FP79">
            <v>0</v>
          </cell>
          <cell r="FW79">
            <v>0</v>
          </cell>
          <cell r="GL79">
            <v>0</v>
          </cell>
          <cell r="GQ79">
            <v>0</v>
          </cell>
          <cell r="HV79">
            <v>0</v>
          </cell>
        </row>
        <row r="80">
          <cell r="D80">
            <v>0</v>
          </cell>
          <cell r="K80">
            <v>0</v>
          </cell>
          <cell r="P80">
            <v>0</v>
          </cell>
          <cell r="R80">
            <v>0</v>
          </cell>
          <cell r="T80">
            <v>0</v>
          </cell>
          <cell r="X80">
            <v>0</v>
          </cell>
          <cell r="AC80">
            <v>0</v>
          </cell>
          <cell r="AI80">
            <v>0</v>
          </cell>
          <cell r="AN80">
            <v>0</v>
          </cell>
          <cell r="AQ80">
            <v>0</v>
          </cell>
          <cell r="BB80">
            <v>0</v>
          </cell>
          <cell r="BE80">
            <v>0</v>
          </cell>
          <cell r="BH80">
            <v>0</v>
          </cell>
          <cell r="BL80">
            <v>0</v>
          </cell>
          <cell r="BQ80">
            <v>0</v>
          </cell>
          <cell r="BS80">
            <v>0</v>
          </cell>
          <cell r="BV80">
            <v>0</v>
          </cell>
          <cell r="DX80">
            <v>0</v>
          </cell>
          <cell r="EE80">
            <v>0</v>
          </cell>
          <cell r="EM80">
            <v>0</v>
          </cell>
          <cell r="EP80">
            <v>0</v>
          </cell>
          <cell r="ER80">
            <v>0</v>
          </cell>
          <cell r="ET80">
            <v>0</v>
          </cell>
          <cell r="EZ80">
            <v>0</v>
          </cell>
          <cell r="FD80">
            <v>0</v>
          </cell>
          <cell r="FI80">
            <v>0</v>
          </cell>
          <cell r="FP80">
            <v>0</v>
          </cell>
          <cell r="FW80">
            <v>0</v>
          </cell>
          <cell r="GL80">
            <v>0</v>
          </cell>
          <cell r="GQ80">
            <v>0</v>
          </cell>
          <cell r="HV80">
            <v>0</v>
          </cell>
        </row>
        <row r="81">
          <cell r="D81">
            <v>0</v>
          </cell>
          <cell r="K81">
            <v>0</v>
          </cell>
          <cell r="P81">
            <v>0</v>
          </cell>
          <cell r="R81">
            <v>0</v>
          </cell>
          <cell r="T81">
            <v>0</v>
          </cell>
          <cell r="X81">
            <v>0</v>
          </cell>
          <cell r="AC81">
            <v>0</v>
          </cell>
          <cell r="AI81">
            <v>0</v>
          </cell>
          <cell r="AN81">
            <v>0</v>
          </cell>
          <cell r="AQ81">
            <v>0</v>
          </cell>
          <cell r="BB81">
            <v>0</v>
          </cell>
          <cell r="BE81">
            <v>0</v>
          </cell>
          <cell r="BH81">
            <v>0</v>
          </cell>
          <cell r="BL81">
            <v>0</v>
          </cell>
          <cell r="BQ81">
            <v>0</v>
          </cell>
          <cell r="BS81">
            <v>0</v>
          </cell>
          <cell r="BV81">
            <v>0</v>
          </cell>
          <cell r="DX81">
            <v>0</v>
          </cell>
          <cell r="EE81">
            <v>0</v>
          </cell>
          <cell r="EM81">
            <v>0</v>
          </cell>
          <cell r="EP81">
            <v>0</v>
          </cell>
          <cell r="ER81">
            <v>0</v>
          </cell>
          <cell r="ET81">
            <v>0</v>
          </cell>
          <cell r="EZ81">
            <v>0</v>
          </cell>
          <cell r="FD81">
            <v>0</v>
          </cell>
          <cell r="FI81">
            <v>0</v>
          </cell>
          <cell r="FP81">
            <v>0</v>
          </cell>
          <cell r="FW81">
            <v>0</v>
          </cell>
          <cell r="GL81">
            <v>0</v>
          </cell>
          <cell r="GQ81">
            <v>0</v>
          </cell>
          <cell r="HV81">
            <v>0</v>
          </cell>
        </row>
        <row r="82">
          <cell r="D82">
            <v>0</v>
          </cell>
          <cell r="K82">
            <v>0</v>
          </cell>
          <cell r="P82">
            <v>0</v>
          </cell>
          <cell r="R82">
            <v>0</v>
          </cell>
          <cell r="T82">
            <v>0</v>
          </cell>
          <cell r="X82">
            <v>0</v>
          </cell>
          <cell r="AC82">
            <v>0</v>
          </cell>
          <cell r="AI82">
            <v>0</v>
          </cell>
          <cell r="AN82">
            <v>0</v>
          </cell>
          <cell r="AQ82">
            <v>0</v>
          </cell>
          <cell r="BB82">
            <v>0</v>
          </cell>
          <cell r="BE82">
            <v>0</v>
          </cell>
          <cell r="BH82">
            <v>0</v>
          </cell>
          <cell r="BL82">
            <v>0</v>
          </cell>
          <cell r="BQ82">
            <v>0</v>
          </cell>
          <cell r="BS82">
            <v>0</v>
          </cell>
          <cell r="BV82">
            <v>0</v>
          </cell>
          <cell r="DX82">
            <v>0</v>
          </cell>
          <cell r="EE82">
            <v>0</v>
          </cell>
          <cell r="EM82">
            <v>0</v>
          </cell>
          <cell r="EP82">
            <v>0</v>
          </cell>
          <cell r="ER82">
            <v>0</v>
          </cell>
          <cell r="ET82">
            <v>0</v>
          </cell>
          <cell r="EZ82">
            <v>0</v>
          </cell>
          <cell r="FD82">
            <v>0</v>
          </cell>
          <cell r="FI82">
            <v>0</v>
          </cell>
          <cell r="FP82">
            <v>0</v>
          </cell>
          <cell r="FW82">
            <v>0</v>
          </cell>
          <cell r="GL82">
            <v>0</v>
          </cell>
          <cell r="GQ82">
            <v>0</v>
          </cell>
          <cell r="HV82">
            <v>0</v>
          </cell>
        </row>
        <row r="83">
          <cell r="D83">
            <v>0</v>
          </cell>
          <cell r="K83">
            <v>0</v>
          </cell>
          <cell r="P83">
            <v>0</v>
          </cell>
          <cell r="R83">
            <v>0</v>
          </cell>
          <cell r="T83">
            <v>0</v>
          </cell>
          <cell r="X83">
            <v>0</v>
          </cell>
          <cell r="AC83">
            <v>0</v>
          </cell>
          <cell r="AI83">
            <v>0</v>
          </cell>
          <cell r="AN83">
            <v>0</v>
          </cell>
          <cell r="AQ83">
            <v>0</v>
          </cell>
          <cell r="BB83">
            <v>0</v>
          </cell>
          <cell r="BE83">
            <v>0</v>
          </cell>
          <cell r="BH83">
            <v>0</v>
          </cell>
          <cell r="BL83">
            <v>0</v>
          </cell>
          <cell r="BQ83">
            <v>0</v>
          </cell>
          <cell r="BS83">
            <v>0</v>
          </cell>
          <cell r="BV83">
            <v>0</v>
          </cell>
          <cell r="DX83">
            <v>0</v>
          </cell>
          <cell r="EE83">
            <v>0</v>
          </cell>
          <cell r="EM83">
            <v>0</v>
          </cell>
          <cell r="EP83">
            <v>0</v>
          </cell>
          <cell r="ER83">
            <v>0</v>
          </cell>
          <cell r="ET83">
            <v>0</v>
          </cell>
          <cell r="EZ83">
            <v>0</v>
          </cell>
          <cell r="FD83">
            <v>0</v>
          </cell>
          <cell r="FI83">
            <v>0</v>
          </cell>
          <cell r="FP83">
            <v>0</v>
          </cell>
          <cell r="FW83">
            <v>0</v>
          </cell>
          <cell r="GL83">
            <v>0</v>
          </cell>
          <cell r="GQ83">
            <v>0</v>
          </cell>
          <cell r="HV83">
            <v>0</v>
          </cell>
        </row>
        <row r="84">
          <cell r="D84">
            <v>0</v>
          </cell>
          <cell r="K84">
            <v>0</v>
          </cell>
          <cell r="P84">
            <v>0</v>
          </cell>
          <cell r="R84">
            <v>0</v>
          </cell>
          <cell r="T84">
            <v>0</v>
          </cell>
          <cell r="X84">
            <v>0</v>
          </cell>
          <cell r="AC84">
            <v>0</v>
          </cell>
          <cell r="AI84">
            <v>0</v>
          </cell>
          <cell r="AN84">
            <v>0</v>
          </cell>
          <cell r="AQ84">
            <v>0</v>
          </cell>
          <cell r="BB84">
            <v>0</v>
          </cell>
          <cell r="BE84">
            <v>0</v>
          </cell>
          <cell r="BH84">
            <v>0</v>
          </cell>
          <cell r="BL84">
            <v>0</v>
          </cell>
          <cell r="BQ84">
            <v>0</v>
          </cell>
          <cell r="BS84">
            <v>0</v>
          </cell>
          <cell r="BV84">
            <v>0</v>
          </cell>
          <cell r="DX84">
            <v>0</v>
          </cell>
          <cell r="EE84">
            <v>0</v>
          </cell>
          <cell r="EM84">
            <v>0</v>
          </cell>
          <cell r="EP84">
            <v>0</v>
          </cell>
          <cell r="ER84">
            <v>0</v>
          </cell>
          <cell r="ET84">
            <v>0</v>
          </cell>
          <cell r="EZ84">
            <v>0</v>
          </cell>
          <cell r="FD84">
            <v>0</v>
          </cell>
          <cell r="FI84">
            <v>0</v>
          </cell>
          <cell r="FP84">
            <v>0</v>
          </cell>
          <cell r="FW84">
            <v>0</v>
          </cell>
          <cell r="GL84">
            <v>0</v>
          </cell>
          <cell r="GQ84">
            <v>0</v>
          </cell>
          <cell r="HV84">
            <v>0</v>
          </cell>
        </row>
        <row r="85">
          <cell r="D85">
            <v>0</v>
          </cell>
          <cell r="K85">
            <v>0</v>
          </cell>
          <cell r="P85">
            <v>0</v>
          </cell>
          <cell r="R85">
            <v>0</v>
          </cell>
          <cell r="T85">
            <v>0</v>
          </cell>
          <cell r="X85">
            <v>0</v>
          </cell>
          <cell r="AC85">
            <v>0</v>
          </cell>
          <cell r="AI85">
            <v>0</v>
          </cell>
          <cell r="AN85">
            <v>0</v>
          </cell>
          <cell r="AQ85">
            <v>0</v>
          </cell>
          <cell r="BB85">
            <v>0</v>
          </cell>
          <cell r="BE85">
            <v>0</v>
          </cell>
          <cell r="BH85">
            <v>0</v>
          </cell>
          <cell r="BL85">
            <v>0</v>
          </cell>
          <cell r="BQ85">
            <v>0</v>
          </cell>
          <cell r="BS85">
            <v>0</v>
          </cell>
          <cell r="BV85">
            <v>0</v>
          </cell>
          <cell r="DX85">
            <v>0</v>
          </cell>
          <cell r="EE85">
            <v>0</v>
          </cell>
          <cell r="EM85">
            <v>0</v>
          </cell>
          <cell r="EP85">
            <v>0</v>
          </cell>
          <cell r="ER85">
            <v>0</v>
          </cell>
          <cell r="ET85">
            <v>0</v>
          </cell>
          <cell r="EZ85">
            <v>0</v>
          </cell>
          <cell r="FD85">
            <v>0</v>
          </cell>
          <cell r="FI85">
            <v>0</v>
          </cell>
          <cell r="FP85">
            <v>0</v>
          </cell>
          <cell r="FW85">
            <v>0</v>
          </cell>
          <cell r="GL85">
            <v>0</v>
          </cell>
          <cell r="GQ85">
            <v>0</v>
          </cell>
          <cell r="HV85">
            <v>0</v>
          </cell>
        </row>
        <row r="86">
          <cell r="D86">
            <v>0</v>
          </cell>
          <cell r="K86">
            <v>0</v>
          </cell>
          <cell r="P86">
            <v>0</v>
          </cell>
          <cell r="R86">
            <v>0</v>
          </cell>
          <cell r="T86">
            <v>0</v>
          </cell>
          <cell r="X86">
            <v>0</v>
          </cell>
          <cell r="AC86">
            <v>0</v>
          </cell>
          <cell r="AI86">
            <v>0</v>
          </cell>
          <cell r="AN86">
            <v>0</v>
          </cell>
          <cell r="AQ86">
            <v>0</v>
          </cell>
          <cell r="BB86">
            <v>0</v>
          </cell>
          <cell r="BE86">
            <v>0</v>
          </cell>
          <cell r="BH86">
            <v>0</v>
          </cell>
          <cell r="BL86">
            <v>0</v>
          </cell>
          <cell r="BQ86">
            <v>0</v>
          </cell>
          <cell r="BS86">
            <v>0</v>
          </cell>
          <cell r="BV86">
            <v>0</v>
          </cell>
          <cell r="DX86">
            <v>0</v>
          </cell>
          <cell r="EE86">
            <v>0</v>
          </cell>
          <cell r="EM86">
            <v>0</v>
          </cell>
          <cell r="EP86">
            <v>0</v>
          </cell>
          <cell r="ER86">
            <v>0</v>
          </cell>
          <cell r="ET86">
            <v>0</v>
          </cell>
          <cell r="EZ86">
            <v>0</v>
          </cell>
          <cell r="FD86">
            <v>0</v>
          </cell>
          <cell r="FI86">
            <v>0</v>
          </cell>
          <cell r="FP86">
            <v>0</v>
          </cell>
          <cell r="FW86">
            <v>0</v>
          </cell>
          <cell r="GL86">
            <v>0</v>
          </cell>
          <cell r="GQ86">
            <v>0</v>
          </cell>
          <cell r="HV86">
            <v>0</v>
          </cell>
        </row>
        <row r="87">
          <cell r="D87">
            <v>0</v>
          </cell>
          <cell r="K87">
            <v>0</v>
          </cell>
          <cell r="P87">
            <v>0</v>
          </cell>
          <cell r="R87">
            <v>0</v>
          </cell>
          <cell r="T87">
            <v>0</v>
          </cell>
          <cell r="X87">
            <v>0</v>
          </cell>
          <cell r="AC87">
            <v>0</v>
          </cell>
          <cell r="AI87">
            <v>0</v>
          </cell>
          <cell r="AN87">
            <v>0</v>
          </cell>
          <cell r="AQ87">
            <v>0</v>
          </cell>
          <cell r="BB87">
            <v>0</v>
          </cell>
          <cell r="BE87">
            <v>0</v>
          </cell>
          <cell r="BH87">
            <v>0</v>
          </cell>
          <cell r="BL87">
            <v>0</v>
          </cell>
          <cell r="BQ87">
            <v>0</v>
          </cell>
          <cell r="BS87">
            <v>0</v>
          </cell>
          <cell r="BV87">
            <v>0</v>
          </cell>
          <cell r="DX87">
            <v>0</v>
          </cell>
          <cell r="EE87">
            <v>0</v>
          </cell>
          <cell r="EM87">
            <v>0</v>
          </cell>
          <cell r="EP87">
            <v>0</v>
          </cell>
          <cell r="ER87">
            <v>0</v>
          </cell>
          <cell r="ET87">
            <v>0</v>
          </cell>
          <cell r="EZ87">
            <v>0</v>
          </cell>
          <cell r="FD87">
            <v>0</v>
          </cell>
          <cell r="FI87">
            <v>0</v>
          </cell>
          <cell r="FP87">
            <v>0</v>
          </cell>
          <cell r="FW87">
            <v>0</v>
          </cell>
          <cell r="GL87">
            <v>0</v>
          </cell>
          <cell r="GQ87">
            <v>0</v>
          </cell>
          <cell r="HV87">
            <v>-80</v>
          </cell>
        </row>
        <row r="88">
          <cell r="D88">
            <v>0</v>
          </cell>
          <cell r="K88">
            <v>0</v>
          </cell>
          <cell r="P88">
            <v>0</v>
          </cell>
          <cell r="R88">
            <v>0</v>
          </cell>
          <cell r="T88">
            <v>0</v>
          </cell>
          <cell r="X88">
            <v>0</v>
          </cell>
          <cell r="AC88">
            <v>0</v>
          </cell>
          <cell r="AI88">
            <v>0</v>
          </cell>
          <cell r="AN88">
            <v>0</v>
          </cell>
          <cell r="AQ88">
            <v>0</v>
          </cell>
          <cell r="BB88">
            <v>0</v>
          </cell>
          <cell r="BE88">
            <v>0</v>
          </cell>
          <cell r="BH88">
            <v>0</v>
          </cell>
          <cell r="BL88">
            <v>0</v>
          </cell>
          <cell r="BQ88">
            <v>0</v>
          </cell>
          <cell r="BS88">
            <v>0</v>
          </cell>
          <cell r="BV88">
            <v>0</v>
          </cell>
          <cell r="DX88">
            <v>0</v>
          </cell>
          <cell r="EE88">
            <v>0</v>
          </cell>
          <cell r="EM88">
            <v>0</v>
          </cell>
          <cell r="EP88">
            <v>0</v>
          </cell>
          <cell r="ER88">
            <v>0</v>
          </cell>
          <cell r="ET88">
            <v>0</v>
          </cell>
          <cell r="EZ88">
            <v>0</v>
          </cell>
          <cell r="FD88">
            <v>0</v>
          </cell>
          <cell r="FI88">
            <v>0</v>
          </cell>
          <cell r="FP88">
            <v>0</v>
          </cell>
          <cell r="FW88">
            <v>0</v>
          </cell>
          <cell r="GL88">
            <v>0</v>
          </cell>
          <cell r="GQ88">
            <v>0</v>
          </cell>
          <cell r="HV88">
            <v>0</v>
          </cell>
        </row>
        <row r="89">
          <cell r="D89">
            <v>0</v>
          </cell>
          <cell r="K89">
            <v>0</v>
          </cell>
          <cell r="P89">
            <v>0</v>
          </cell>
          <cell r="R89">
            <v>0</v>
          </cell>
          <cell r="T89">
            <v>0</v>
          </cell>
          <cell r="X89">
            <v>0</v>
          </cell>
          <cell r="AC89">
            <v>0</v>
          </cell>
          <cell r="AI89">
            <v>0</v>
          </cell>
          <cell r="AN89">
            <v>0</v>
          </cell>
          <cell r="AQ89">
            <v>0</v>
          </cell>
          <cell r="BB89">
            <v>0</v>
          </cell>
          <cell r="BE89">
            <v>0</v>
          </cell>
          <cell r="BH89">
            <v>0</v>
          </cell>
          <cell r="BL89">
            <v>0</v>
          </cell>
          <cell r="BQ89">
            <v>0</v>
          </cell>
          <cell r="BS89">
            <v>0</v>
          </cell>
          <cell r="BV89">
            <v>0</v>
          </cell>
          <cell r="DX89">
            <v>0</v>
          </cell>
          <cell r="EE89">
            <v>0</v>
          </cell>
          <cell r="EM89">
            <v>0</v>
          </cell>
          <cell r="EP89">
            <v>0</v>
          </cell>
          <cell r="ER89">
            <v>0</v>
          </cell>
          <cell r="ET89">
            <v>0</v>
          </cell>
          <cell r="EZ89">
            <v>0</v>
          </cell>
          <cell r="FD89">
            <v>0</v>
          </cell>
          <cell r="FI89">
            <v>0</v>
          </cell>
          <cell r="FP89">
            <v>0</v>
          </cell>
          <cell r="FW89">
            <v>0</v>
          </cell>
          <cell r="GL89">
            <v>0</v>
          </cell>
          <cell r="GQ89">
            <v>0</v>
          </cell>
          <cell r="HV89">
            <v>0</v>
          </cell>
        </row>
        <row r="90">
          <cell r="D90">
            <v>0</v>
          </cell>
          <cell r="K90">
            <v>0</v>
          </cell>
          <cell r="P90">
            <v>0</v>
          </cell>
          <cell r="R90">
            <v>0</v>
          </cell>
          <cell r="T90">
            <v>0</v>
          </cell>
          <cell r="X90">
            <v>0</v>
          </cell>
          <cell r="AC90">
            <v>0</v>
          </cell>
          <cell r="AI90">
            <v>0</v>
          </cell>
          <cell r="AN90">
            <v>0</v>
          </cell>
          <cell r="AQ90">
            <v>0</v>
          </cell>
          <cell r="BB90">
            <v>0</v>
          </cell>
          <cell r="BE90">
            <v>0</v>
          </cell>
          <cell r="BH90">
            <v>0</v>
          </cell>
          <cell r="BL90">
            <v>0</v>
          </cell>
          <cell r="BQ90">
            <v>0</v>
          </cell>
          <cell r="BS90">
            <v>0</v>
          </cell>
          <cell r="BV90">
            <v>0</v>
          </cell>
          <cell r="DX90">
            <v>0</v>
          </cell>
          <cell r="EE90">
            <v>0</v>
          </cell>
          <cell r="EM90">
            <v>0</v>
          </cell>
          <cell r="EP90">
            <v>0</v>
          </cell>
          <cell r="ER90">
            <v>0</v>
          </cell>
          <cell r="ET90">
            <v>0</v>
          </cell>
          <cell r="EZ90">
            <v>0</v>
          </cell>
          <cell r="FD90">
            <v>0</v>
          </cell>
          <cell r="FI90">
            <v>0</v>
          </cell>
          <cell r="FP90">
            <v>0</v>
          </cell>
          <cell r="FW90">
            <v>0</v>
          </cell>
          <cell r="GL90">
            <v>0</v>
          </cell>
          <cell r="GQ90">
            <v>0</v>
          </cell>
          <cell r="HV90">
            <v>0</v>
          </cell>
        </row>
        <row r="91">
          <cell r="D91">
            <v>0</v>
          </cell>
          <cell r="K91">
            <v>0</v>
          </cell>
          <cell r="P91">
            <v>0</v>
          </cell>
          <cell r="R91">
            <v>0</v>
          </cell>
          <cell r="T91">
            <v>0</v>
          </cell>
          <cell r="X91">
            <v>0</v>
          </cell>
          <cell r="AC91">
            <v>0</v>
          </cell>
          <cell r="AI91">
            <v>0</v>
          </cell>
          <cell r="AN91">
            <v>0</v>
          </cell>
          <cell r="AQ91">
            <v>0</v>
          </cell>
          <cell r="BB91">
            <v>0</v>
          </cell>
          <cell r="BE91">
            <v>0</v>
          </cell>
          <cell r="BH91">
            <v>0</v>
          </cell>
          <cell r="BL91">
            <v>0</v>
          </cell>
          <cell r="BQ91">
            <v>0</v>
          </cell>
          <cell r="BS91">
            <v>0</v>
          </cell>
          <cell r="BV91">
            <v>0</v>
          </cell>
          <cell r="DX91">
            <v>0</v>
          </cell>
          <cell r="EE91">
            <v>0</v>
          </cell>
          <cell r="EM91">
            <v>0</v>
          </cell>
          <cell r="EP91">
            <v>0</v>
          </cell>
          <cell r="ER91">
            <v>0</v>
          </cell>
          <cell r="ET91">
            <v>0</v>
          </cell>
          <cell r="EZ91">
            <v>0</v>
          </cell>
          <cell r="FD91">
            <v>0</v>
          </cell>
          <cell r="FI91">
            <v>0</v>
          </cell>
          <cell r="FP91">
            <v>0</v>
          </cell>
          <cell r="FW91">
            <v>0</v>
          </cell>
          <cell r="GL91">
            <v>0</v>
          </cell>
          <cell r="GQ91">
            <v>0</v>
          </cell>
          <cell r="HV91">
            <v>0</v>
          </cell>
        </row>
        <row r="92">
          <cell r="D92">
            <v>0</v>
          </cell>
          <cell r="K92">
            <v>0</v>
          </cell>
          <cell r="P92">
            <v>0</v>
          </cell>
          <cell r="R92">
            <v>0</v>
          </cell>
          <cell r="T92">
            <v>0</v>
          </cell>
          <cell r="X92">
            <v>0</v>
          </cell>
          <cell r="AC92">
            <v>0</v>
          </cell>
          <cell r="AI92">
            <v>0</v>
          </cell>
          <cell r="AN92">
            <v>0</v>
          </cell>
          <cell r="AQ92">
            <v>0</v>
          </cell>
          <cell r="BB92">
            <v>0</v>
          </cell>
          <cell r="BE92">
            <v>0</v>
          </cell>
          <cell r="BH92">
            <v>0</v>
          </cell>
          <cell r="BL92">
            <v>0</v>
          </cell>
          <cell r="BQ92">
            <v>0</v>
          </cell>
          <cell r="BS92">
            <v>0</v>
          </cell>
          <cell r="BV92">
            <v>0</v>
          </cell>
          <cell r="DX92">
            <v>0</v>
          </cell>
          <cell r="EE92">
            <v>0</v>
          </cell>
          <cell r="EM92">
            <v>0</v>
          </cell>
          <cell r="EP92">
            <v>0</v>
          </cell>
          <cell r="ER92">
            <v>0</v>
          </cell>
          <cell r="ET92">
            <v>0</v>
          </cell>
          <cell r="EZ92">
            <v>0</v>
          </cell>
          <cell r="FD92">
            <v>0</v>
          </cell>
          <cell r="FI92">
            <v>0</v>
          </cell>
          <cell r="FP92">
            <v>0</v>
          </cell>
          <cell r="FW92">
            <v>0</v>
          </cell>
          <cell r="GL92">
            <v>0</v>
          </cell>
          <cell r="GQ92">
            <v>0</v>
          </cell>
          <cell r="HV92">
            <v>0</v>
          </cell>
        </row>
        <row r="93">
          <cell r="D93">
            <v>0</v>
          </cell>
          <cell r="K93">
            <v>0</v>
          </cell>
          <cell r="P93">
            <v>0</v>
          </cell>
          <cell r="R93">
            <v>0</v>
          </cell>
          <cell r="T93">
            <v>0</v>
          </cell>
          <cell r="X93">
            <v>0</v>
          </cell>
          <cell r="AC93">
            <v>0</v>
          </cell>
          <cell r="AI93">
            <v>0</v>
          </cell>
          <cell r="AN93">
            <v>0</v>
          </cell>
          <cell r="AQ93">
            <v>0</v>
          </cell>
          <cell r="BB93">
            <v>0</v>
          </cell>
          <cell r="BE93">
            <v>0</v>
          </cell>
          <cell r="BH93">
            <v>0</v>
          </cell>
          <cell r="BL93">
            <v>0</v>
          </cell>
          <cell r="BQ93">
            <v>0</v>
          </cell>
          <cell r="BS93">
            <v>0</v>
          </cell>
          <cell r="BV93">
            <v>0</v>
          </cell>
          <cell r="DX93">
            <v>0</v>
          </cell>
          <cell r="EE93">
            <v>0</v>
          </cell>
          <cell r="EM93">
            <v>0</v>
          </cell>
          <cell r="EP93">
            <v>0</v>
          </cell>
          <cell r="ER93">
            <v>0</v>
          </cell>
          <cell r="ET93">
            <v>0</v>
          </cell>
          <cell r="EZ93">
            <v>0</v>
          </cell>
          <cell r="FD93">
            <v>0</v>
          </cell>
          <cell r="FI93">
            <v>0</v>
          </cell>
          <cell r="FP93">
            <v>0</v>
          </cell>
          <cell r="FW93">
            <v>0</v>
          </cell>
          <cell r="GL93">
            <v>0</v>
          </cell>
          <cell r="GQ93">
            <v>0</v>
          </cell>
          <cell r="HV93">
            <v>0</v>
          </cell>
        </row>
        <row r="94">
          <cell r="D94">
            <v>0</v>
          </cell>
          <cell r="K94">
            <v>0</v>
          </cell>
          <cell r="P94">
            <v>0</v>
          </cell>
          <cell r="R94">
            <v>0</v>
          </cell>
          <cell r="T94">
            <v>0</v>
          </cell>
          <cell r="X94">
            <v>0</v>
          </cell>
          <cell r="AC94">
            <v>0</v>
          </cell>
          <cell r="AI94">
            <v>0</v>
          </cell>
          <cell r="AN94">
            <v>0</v>
          </cell>
          <cell r="AQ94">
            <v>0</v>
          </cell>
          <cell r="BB94">
            <v>0</v>
          </cell>
          <cell r="BE94">
            <v>0</v>
          </cell>
          <cell r="BH94">
            <v>0</v>
          </cell>
          <cell r="BL94">
            <v>0</v>
          </cell>
          <cell r="BQ94">
            <v>0</v>
          </cell>
          <cell r="BS94">
            <v>0</v>
          </cell>
          <cell r="BV94">
            <v>0</v>
          </cell>
          <cell r="DX94">
            <v>0</v>
          </cell>
          <cell r="EE94">
            <v>0</v>
          </cell>
          <cell r="EM94">
            <v>0</v>
          </cell>
          <cell r="EP94">
            <v>0</v>
          </cell>
          <cell r="ER94">
            <v>0</v>
          </cell>
          <cell r="ET94">
            <v>0</v>
          </cell>
          <cell r="EZ94">
            <v>0</v>
          </cell>
          <cell r="FD94">
            <v>0</v>
          </cell>
          <cell r="FI94">
            <v>0</v>
          </cell>
          <cell r="FP94">
            <v>0</v>
          </cell>
          <cell r="FW94">
            <v>0</v>
          </cell>
          <cell r="GL94">
            <v>0</v>
          </cell>
          <cell r="GQ94">
            <v>0</v>
          </cell>
          <cell r="HV94">
            <v>0</v>
          </cell>
        </row>
        <row r="95">
          <cell r="D95">
            <v>0</v>
          </cell>
          <cell r="K95">
            <v>0</v>
          </cell>
          <cell r="P95">
            <v>0</v>
          </cell>
          <cell r="R95">
            <v>0</v>
          </cell>
          <cell r="T95">
            <v>0</v>
          </cell>
          <cell r="X95">
            <v>0</v>
          </cell>
          <cell r="AC95">
            <v>0</v>
          </cell>
          <cell r="AI95">
            <v>0</v>
          </cell>
          <cell r="AN95">
            <v>0</v>
          </cell>
          <cell r="AQ95">
            <v>0</v>
          </cell>
          <cell r="BB95">
            <v>0</v>
          </cell>
          <cell r="BE95">
            <v>0</v>
          </cell>
          <cell r="BH95">
            <v>0</v>
          </cell>
          <cell r="BL95">
            <v>0</v>
          </cell>
          <cell r="BQ95">
            <v>0</v>
          </cell>
          <cell r="BS95">
            <v>0</v>
          </cell>
          <cell r="BV95">
            <v>0</v>
          </cell>
          <cell r="DX95">
            <v>0</v>
          </cell>
          <cell r="EE95">
            <v>0</v>
          </cell>
          <cell r="EM95">
            <v>0</v>
          </cell>
          <cell r="EP95">
            <v>0</v>
          </cell>
          <cell r="ER95">
            <v>0</v>
          </cell>
          <cell r="ET95">
            <v>0</v>
          </cell>
          <cell r="EZ95">
            <v>0</v>
          </cell>
          <cell r="FD95">
            <v>0</v>
          </cell>
          <cell r="FI95">
            <v>0</v>
          </cell>
          <cell r="FP95">
            <v>0</v>
          </cell>
          <cell r="FW95">
            <v>0</v>
          </cell>
          <cell r="GL95">
            <v>0</v>
          </cell>
          <cell r="GQ95">
            <v>0</v>
          </cell>
          <cell r="HV95">
            <v>0</v>
          </cell>
        </row>
        <row r="96">
          <cell r="D96">
            <v>0</v>
          </cell>
          <cell r="K96">
            <v>0</v>
          </cell>
          <cell r="P96">
            <v>0</v>
          </cell>
          <cell r="R96">
            <v>0</v>
          </cell>
          <cell r="T96">
            <v>0</v>
          </cell>
          <cell r="X96">
            <v>0</v>
          </cell>
          <cell r="AC96">
            <v>0</v>
          </cell>
          <cell r="AI96">
            <v>0</v>
          </cell>
          <cell r="AN96">
            <v>0</v>
          </cell>
          <cell r="AQ96">
            <v>0</v>
          </cell>
          <cell r="BB96">
            <v>0</v>
          </cell>
          <cell r="BE96">
            <v>0</v>
          </cell>
          <cell r="BH96">
            <v>0</v>
          </cell>
          <cell r="BL96">
            <v>0</v>
          </cell>
          <cell r="BQ96">
            <v>0</v>
          </cell>
          <cell r="BS96">
            <v>0</v>
          </cell>
          <cell r="BV96">
            <v>0</v>
          </cell>
          <cell r="DX96">
            <v>0</v>
          </cell>
          <cell r="EE96">
            <v>0</v>
          </cell>
          <cell r="EM96">
            <v>0</v>
          </cell>
          <cell r="EP96">
            <v>0</v>
          </cell>
          <cell r="ER96">
            <v>0</v>
          </cell>
          <cell r="ET96">
            <v>0</v>
          </cell>
          <cell r="EZ96">
            <v>0</v>
          </cell>
          <cell r="FD96">
            <v>0</v>
          </cell>
          <cell r="FI96">
            <v>0</v>
          </cell>
          <cell r="FP96">
            <v>0</v>
          </cell>
          <cell r="FW96">
            <v>0</v>
          </cell>
          <cell r="GL96">
            <v>0</v>
          </cell>
          <cell r="GQ96">
            <v>0</v>
          </cell>
          <cell r="HV96">
            <v>0</v>
          </cell>
        </row>
        <row r="97">
          <cell r="D97">
            <v>0</v>
          </cell>
          <cell r="K97">
            <v>0</v>
          </cell>
          <cell r="P97">
            <v>0</v>
          </cell>
          <cell r="R97">
            <v>0</v>
          </cell>
          <cell r="T97">
            <v>0</v>
          </cell>
          <cell r="X97">
            <v>0</v>
          </cell>
          <cell r="AC97">
            <v>0</v>
          </cell>
          <cell r="AI97">
            <v>0</v>
          </cell>
          <cell r="AN97">
            <v>0</v>
          </cell>
          <cell r="AQ97">
            <v>0</v>
          </cell>
          <cell r="BB97">
            <v>0</v>
          </cell>
          <cell r="BE97">
            <v>0</v>
          </cell>
          <cell r="BH97">
            <v>0</v>
          </cell>
          <cell r="BL97">
            <v>0</v>
          </cell>
          <cell r="BQ97">
            <v>0</v>
          </cell>
          <cell r="BS97">
            <v>0</v>
          </cell>
          <cell r="BV97">
            <v>0</v>
          </cell>
          <cell r="DX97">
            <v>0</v>
          </cell>
          <cell r="EE97">
            <v>0</v>
          </cell>
          <cell r="EM97">
            <v>0</v>
          </cell>
          <cell r="EP97">
            <v>0</v>
          </cell>
          <cell r="ER97">
            <v>0</v>
          </cell>
          <cell r="ET97">
            <v>0</v>
          </cell>
          <cell r="EZ97">
            <v>0</v>
          </cell>
          <cell r="FD97">
            <v>0</v>
          </cell>
          <cell r="FI97">
            <v>0</v>
          </cell>
          <cell r="FP97">
            <v>0</v>
          </cell>
          <cell r="FW97">
            <v>0</v>
          </cell>
          <cell r="GL97">
            <v>0</v>
          </cell>
          <cell r="GQ97">
            <v>0</v>
          </cell>
          <cell r="HV97">
            <v>0</v>
          </cell>
        </row>
        <row r="98">
          <cell r="D98">
            <v>0</v>
          </cell>
          <cell r="K98">
            <v>0</v>
          </cell>
          <cell r="P98">
            <v>0</v>
          </cell>
          <cell r="R98">
            <v>0</v>
          </cell>
          <cell r="T98">
            <v>0</v>
          </cell>
          <cell r="X98">
            <v>0</v>
          </cell>
          <cell r="AC98">
            <v>0</v>
          </cell>
          <cell r="AI98">
            <v>0</v>
          </cell>
          <cell r="AN98">
            <v>0</v>
          </cell>
          <cell r="AQ98">
            <v>0</v>
          </cell>
          <cell r="BB98">
            <v>0</v>
          </cell>
          <cell r="BE98">
            <v>0</v>
          </cell>
          <cell r="BH98">
            <v>0</v>
          </cell>
          <cell r="BL98">
            <v>0</v>
          </cell>
          <cell r="BQ98">
            <v>0</v>
          </cell>
          <cell r="BS98">
            <v>0</v>
          </cell>
          <cell r="BV98">
            <v>0</v>
          </cell>
          <cell r="DX98">
            <v>0</v>
          </cell>
          <cell r="EE98">
            <v>0</v>
          </cell>
          <cell r="EM98">
            <v>0</v>
          </cell>
          <cell r="EP98">
            <v>0</v>
          </cell>
          <cell r="ER98">
            <v>0</v>
          </cell>
          <cell r="ET98">
            <v>0</v>
          </cell>
          <cell r="EZ98">
            <v>0</v>
          </cell>
          <cell r="FD98">
            <v>0</v>
          </cell>
          <cell r="FI98">
            <v>0</v>
          </cell>
          <cell r="FP98">
            <v>0</v>
          </cell>
          <cell r="FW98">
            <v>0</v>
          </cell>
          <cell r="GL98">
            <v>0</v>
          </cell>
          <cell r="GQ98">
            <v>0</v>
          </cell>
          <cell r="HV98">
            <v>0</v>
          </cell>
        </row>
        <row r="99">
          <cell r="D99">
            <v>0</v>
          </cell>
          <cell r="K99">
            <v>0</v>
          </cell>
          <cell r="P99">
            <v>0</v>
          </cell>
          <cell r="R99">
            <v>0</v>
          </cell>
          <cell r="T99">
            <v>0</v>
          </cell>
          <cell r="X99">
            <v>0</v>
          </cell>
          <cell r="AC99">
            <v>0</v>
          </cell>
          <cell r="AI99">
            <v>0</v>
          </cell>
          <cell r="AN99">
            <v>0</v>
          </cell>
          <cell r="AQ99">
            <v>0</v>
          </cell>
          <cell r="BB99">
            <v>0</v>
          </cell>
          <cell r="BE99">
            <v>0</v>
          </cell>
          <cell r="BH99">
            <v>0</v>
          </cell>
          <cell r="BL99">
            <v>0</v>
          </cell>
          <cell r="BQ99">
            <v>0</v>
          </cell>
          <cell r="BS99">
            <v>0</v>
          </cell>
          <cell r="BV99">
            <v>0</v>
          </cell>
          <cell r="DX99">
            <v>0</v>
          </cell>
          <cell r="EE99">
            <v>0</v>
          </cell>
          <cell r="EM99">
            <v>0</v>
          </cell>
          <cell r="EP99">
            <v>0</v>
          </cell>
          <cell r="ER99">
            <v>0</v>
          </cell>
          <cell r="ET99">
            <v>0</v>
          </cell>
          <cell r="EZ99">
            <v>0</v>
          </cell>
          <cell r="FD99">
            <v>0</v>
          </cell>
          <cell r="FI99">
            <v>0</v>
          </cell>
          <cell r="FP99">
            <v>0</v>
          </cell>
          <cell r="FW99">
            <v>0</v>
          </cell>
          <cell r="GL99">
            <v>0</v>
          </cell>
          <cell r="GQ99">
            <v>0</v>
          </cell>
          <cell r="HV99">
            <v>0</v>
          </cell>
        </row>
        <row r="100">
          <cell r="D100">
            <v>0</v>
          </cell>
          <cell r="K100">
            <v>0</v>
          </cell>
          <cell r="P100">
            <v>0</v>
          </cell>
          <cell r="R100">
            <v>0</v>
          </cell>
          <cell r="T100">
            <v>0</v>
          </cell>
          <cell r="X100">
            <v>0</v>
          </cell>
          <cell r="AC100">
            <v>0</v>
          </cell>
          <cell r="AI100">
            <v>0</v>
          </cell>
          <cell r="AN100">
            <v>0</v>
          </cell>
          <cell r="AQ100">
            <v>0</v>
          </cell>
          <cell r="BB100">
            <v>0</v>
          </cell>
          <cell r="BE100">
            <v>0</v>
          </cell>
          <cell r="BH100">
            <v>0</v>
          </cell>
          <cell r="BL100">
            <v>0</v>
          </cell>
          <cell r="BQ100">
            <v>0</v>
          </cell>
          <cell r="BS100">
            <v>0</v>
          </cell>
          <cell r="BV100">
            <v>0</v>
          </cell>
          <cell r="DX100">
            <v>0</v>
          </cell>
          <cell r="EE100">
            <v>0</v>
          </cell>
          <cell r="EM100">
            <v>0</v>
          </cell>
          <cell r="EP100">
            <v>0</v>
          </cell>
          <cell r="ER100">
            <v>0</v>
          </cell>
          <cell r="ET100">
            <v>0</v>
          </cell>
          <cell r="EZ100">
            <v>0</v>
          </cell>
          <cell r="FD100">
            <v>0</v>
          </cell>
          <cell r="FI100">
            <v>0</v>
          </cell>
          <cell r="FP100">
            <v>0</v>
          </cell>
          <cell r="FW100">
            <v>0</v>
          </cell>
          <cell r="GL100">
            <v>0</v>
          </cell>
          <cell r="GQ100">
            <v>0</v>
          </cell>
          <cell r="HV100">
            <v>0</v>
          </cell>
        </row>
        <row r="101">
          <cell r="D101">
            <v>0</v>
          </cell>
          <cell r="K101">
            <v>0</v>
          </cell>
          <cell r="P101">
            <v>0</v>
          </cell>
          <cell r="R101">
            <v>0</v>
          </cell>
          <cell r="T101">
            <v>0</v>
          </cell>
          <cell r="X101">
            <v>0</v>
          </cell>
          <cell r="AC101">
            <v>0</v>
          </cell>
          <cell r="AI101">
            <v>0</v>
          </cell>
          <cell r="AN101">
            <v>0</v>
          </cell>
          <cell r="AQ101">
            <v>0</v>
          </cell>
          <cell r="BB101">
            <v>0</v>
          </cell>
          <cell r="BE101">
            <v>0</v>
          </cell>
          <cell r="BH101">
            <v>0</v>
          </cell>
          <cell r="BL101">
            <v>0</v>
          </cell>
          <cell r="BQ101">
            <v>0</v>
          </cell>
          <cell r="BS101">
            <v>0</v>
          </cell>
          <cell r="BV101">
            <v>0</v>
          </cell>
          <cell r="DX101">
            <v>0</v>
          </cell>
          <cell r="EE101">
            <v>0</v>
          </cell>
          <cell r="EM101">
            <v>0</v>
          </cell>
          <cell r="EP101">
            <v>0</v>
          </cell>
          <cell r="ER101">
            <v>0</v>
          </cell>
          <cell r="ET101">
            <v>0</v>
          </cell>
          <cell r="EZ101">
            <v>0</v>
          </cell>
          <cell r="FD101">
            <v>0</v>
          </cell>
          <cell r="FI101">
            <v>0</v>
          </cell>
          <cell r="FP101">
            <v>0</v>
          </cell>
          <cell r="FW101">
            <v>0</v>
          </cell>
          <cell r="GL101">
            <v>0</v>
          </cell>
          <cell r="GQ101">
            <v>0</v>
          </cell>
          <cell r="HV101">
            <v>0</v>
          </cell>
        </row>
        <row r="104">
          <cell r="D104">
            <v>0</v>
          </cell>
          <cell r="K104">
            <v>0</v>
          </cell>
          <cell r="P104">
            <v>0</v>
          </cell>
          <cell r="R104">
            <v>0</v>
          </cell>
          <cell r="T104">
            <v>0</v>
          </cell>
          <cell r="X104">
            <v>0</v>
          </cell>
          <cell r="AC104">
            <v>0</v>
          </cell>
          <cell r="AI104">
            <v>0</v>
          </cell>
          <cell r="AN104">
            <v>0</v>
          </cell>
          <cell r="BE104">
            <v>0</v>
          </cell>
          <cell r="BL104">
            <v>0</v>
          </cell>
          <cell r="BQ104">
            <v>0</v>
          </cell>
          <cell r="BS104">
            <v>0</v>
          </cell>
          <cell r="BV104">
            <v>0</v>
          </cell>
          <cell r="DX104">
            <v>0</v>
          </cell>
          <cell r="EE104">
            <v>0</v>
          </cell>
          <cell r="EM104">
            <v>0</v>
          </cell>
          <cell r="EP104">
            <v>0</v>
          </cell>
          <cell r="ER104">
            <v>0</v>
          </cell>
          <cell r="ET104">
            <v>0</v>
          </cell>
          <cell r="EZ104">
            <v>0</v>
          </cell>
          <cell r="FD104">
            <v>0</v>
          </cell>
          <cell r="FI104">
            <v>0</v>
          </cell>
          <cell r="FP104">
            <v>0</v>
          </cell>
          <cell r="FW104">
            <v>0</v>
          </cell>
          <cell r="GL104">
            <v>0</v>
          </cell>
          <cell r="GQ104">
            <v>0</v>
          </cell>
          <cell r="HV104">
            <v>0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мп"/>
      <sheetName val="КС+МБТ"/>
      <sheetName val="КС+МБТ (В2)"/>
      <sheetName val="КС+МБТ (В3"/>
    </sheetNames>
    <sheetDataSet>
      <sheetData sheetId="0">
        <row r="19">
          <cell r="AU19">
            <v>605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 _эхокардиография"/>
      <sheetName val="УЗИ _ССС"/>
      <sheetName val="Эндоскопия"/>
      <sheetName val="COVID-19"/>
      <sheetName val="Патолого.исслед."/>
      <sheetName val="КТ_анализ"/>
      <sheetName val="МРТ_анализ "/>
      <sheetName val="Коронарография"/>
      <sheetName val="Свод (2)"/>
      <sheetName val="Свод (3)"/>
    </sheetNames>
    <sheetDataSet>
      <sheetData sheetId="0" refreshError="1"/>
      <sheetData sheetId="1">
        <row r="17">
          <cell r="S17">
            <v>0</v>
          </cell>
        </row>
        <row r="62">
          <cell r="S62">
            <v>0</v>
          </cell>
        </row>
      </sheetData>
      <sheetData sheetId="2">
        <row r="17">
          <cell r="AP17">
            <v>210</v>
          </cell>
        </row>
      </sheetData>
      <sheetData sheetId="3" refreshError="1"/>
      <sheetData sheetId="4" refreshError="1"/>
      <sheetData sheetId="5">
        <row r="17">
          <cell r="BV17">
            <v>91</v>
          </cell>
        </row>
      </sheetData>
      <sheetData sheetId="6">
        <row r="9">
          <cell r="AV9">
            <v>133</v>
          </cell>
        </row>
      </sheetData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FM113"/>
  <sheetViews>
    <sheetView tabSelected="1" view="pageBreakPreview" zoomScale="50" zoomScaleNormal="50" zoomScaleSheetLayoutView="50" workbookViewId="0">
      <pane xSplit="5" ySplit="18" topLeftCell="J46" activePane="bottomRight" state="frozen"/>
      <selection activeCell="EQ63" sqref="EQ63"/>
      <selection pane="topRight" activeCell="EQ63" sqref="EQ63"/>
      <selection pane="bottomLeft" activeCell="EQ63" sqref="EQ63"/>
      <selection pane="bottomRight" activeCell="V1" sqref="V1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18.7109375" style="1" customWidth="1"/>
    <col min="7" max="7" width="17.7109375" style="1" customWidth="1"/>
    <col min="8" max="8" width="17.42578125" style="1" customWidth="1"/>
    <col min="9" max="9" width="18" style="1" customWidth="1"/>
    <col min="10" max="10" width="20.5703125" style="1" customWidth="1"/>
    <col min="11" max="11" width="17.7109375" style="1" customWidth="1"/>
    <col min="12" max="12" width="18.42578125" style="1" customWidth="1"/>
    <col min="13" max="13" width="19.85546875" style="1" customWidth="1"/>
    <col min="14" max="14" width="19.42578125" style="1" customWidth="1"/>
    <col min="15" max="15" width="20.28515625" style="1" customWidth="1"/>
    <col min="16" max="16" width="17.28515625" style="1" customWidth="1"/>
    <col min="17" max="17" width="16.28515625" style="1" customWidth="1"/>
    <col min="18" max="18" width="20.140625" style="1" customWidth="1"/>
    <col min="19" max="19" width="23.42578125" style="1" customWidth="1"/>
    <col min="20" max="20" width="24.85546875" style="1" customWidth="1"/>
    <col min="21" max="21" width="20.85546875" style="1" customWidth="1"/>
    <col min="22" max="26" width="27.140625" style="1" customWidth="1"/>
    <col min="27" max="27" width="20.140625" style="1" customWidth="1"/>
    <col min="28" max="28" width="27.140625" style="1" customWidth="1"/>
    <col min="29" max="29" width="18.85546875" style="1" customWidth="1"/>
    <col min="30" max="30" width="20" style="1" customWidth="1"/>
    <col min="31" max="32" width="23.7109375" style="1" customWidth="1"/>
    <col min="33" max="33" width="22.7109375" style="1" customWidth="1"/>
    <col min="34" max="34" width="19" style="1" customWidth="1"/>
    <col min="35" max="35" width="23.85546875" style="1" customWidth="1"/>
    <col min="36" max="36" width="15.85546875" style="1" customWidth="1"/>
    <col min="37" max="37" width="14" style="1" customWidth="1"/>
    <col min="38" max="38" width="15.42578125" style="1" customWidth="1"/>
    <col min="39" max="39" width="15" style="1" customWidth="1"/>
    <col min="40" max="40" width="24.85546875" style="1" customWidth="1"/>
    <col min="41" max="41" width="23.85546875" style="1" customWidth="1"/>
    <col min="42" max="43" width="17.7109375" style="1" customWidth="1"/>
    <col min="44" max="44" width="14.85546875" style="1" customWidth="1"/>
    <col min="45" max="45" width="16.28515625" style="1" customWidth="1"/>
    <col min="46" max="46" width="20.5703125" style="1" customWidth="1"/>
    <col min="47" max="48" width="17.7109375" style="1" customWidth="1"/>
    <col min="49" max="49" width="17" style="1" customWidth="1"/>
    <col min="50" max="50" width="15.85546875" style="1" customWidth="1"/>
    <col min="51" max="51" width="17" style="1" customWidth="1"/>
    <col min="52" max="52" width="15.85546875" style="1" customWidth="1"/>
    <col min="53" max="54" width="19.140625" style="1" customWidth="1"/>
    <col min="55" max="55" width="15.85546875" style="1" customWidth="1"/>
    <col min="56" max="56" width="13" style="1" customWidth="1"/>
    <col min="57" max="57" width="14.140625" style="1" customWidth="1"/>
    <col min="58" max="58" width="10.42578125" style="1" customWidth="1"/>
    <col min="59" max="59" width="18" style="1" customWidth="1"/>
    <col min="60" max="61" width="19.85546875" style="1" customWidth="1"/>
    <col min="62" max="62" width="16.5703125" style="1" customWidth="1"/>
    <col min="63" max="63" width="17.5703125" style="1" customWidth="1"/>
    <col min="64" max="64" width="17" style="1" customWidth="1"/>
    <col min="65" max="65" width="16.140625" style="1" customWidth="1"/>
    <col min="66" max="66" width="18.42578125" style="1" customWidth="1"/>
    <col min="67" max="67" width="19.5703125" style="1" customWidth="1"/>
    <col min="68" max="68" width="21.140625" style="1" customWidth="1"/>
    <col min="69" max="69" width="17.7109375" style="1" customWidth="1"/>
    <col min="70" max="70" width="20.5703125" style="1" customWidth="1"/>
    <col min="71" max="71" width="15.42578125" style="1" customWidth="1"/>
    <col min="72" max="72" width="17.7109375" style="1" customWidth="1"/>
    <col min="73" max="73" width="20" style="1" customWidth="1"/>
    <col min="74" max="74" width="15.28515625" style="1" customWidth="1"/>
    <col min="75" max="75" width="14" style="1" customWidth="1"/>
    <col min="76" max="76" width="24.85546875" style="1" customWidth="1"/>
    <col min="77" max="77" width="18.7109375" style="1" customWidth="1"/>
    <col min="78" max="78" width="24.85546875" style="1" customWidth="1"/>
    <col min="79" max="79" width="17.85546875" style="1" customWidth="1"/>
    <col min="80" max="80" width="13" style="1" customWidth="1"/>
    <col min="81" max="81" width="11.85546875" style="1" customWidth="1"/>
    <col min="82" max="82" width="15.85546875" style="1" customWidth="1"/>
    <col min="83" max="86" width="11.85546875" style="1" customWidth="1"/>
    <col min="87" max="87" width="17.28515625" style="1" customWidth="1"/>
    <col min="88" max="88" width="15.85546875" style="1" customWidth="1"/>
    <col min="89" max="90" width="11.85546875" style="1" customWidth="1"/>
    <col min="91" max="91" width="19.85546875" style="1" customWidth="1"/>
    <col min="92" max="92" width="14" style="1" customWidth="1"/>
    <col min="93" max="95" width="11.85546875" style="1" customWidth="1"/>
    <col min="96" max="96" width="17.5703125" style="1" customWidth="1"/>
    <col min="97" max="97" width="13" style="1" customWidth="1"/>
    <col min="98" max="98" width="11.5703125" style="1" customWidth="1"/>
    <col min="99" max="99" width="15.85546875" style="1" customWidth="1"/>
    <col min="100" max="103" width="11.5703125" style="1" customWidth="1"/>
    <col min="104" max="104" width="16.7109375" style="1" customWidth="1"/>
    <col min="105" max="106" width="11.5703125" style="1" customWidth="1"/>
    <col min="107" max="107" width="16.28515625" style="1" customWidth="1"/>
    <col min="108" max="108" width="14.7109375" style="1" customWidth="1"/>
    <col min="109" max="110" width="15" style="1" customWidth="1"/>
    <col min="111" max="111" width="11" style="1" customWidth="1"/>
    <col min="112" max="112" width="16.140625" style="1" customWidth="1"/>
    <col min="113" max="113" width="16.7109375" style="1" customWidth="1"/>
    <col min="114" max="114" width="11" style="1" customWidth="1"/>
    <col min="115" max="115" width="15.28515625" style="1" customWidth="1"/>
    <col min="116" max="116" width="11" style="1" customWidth="1"/>
    <col min="117" max="117" width="12.7109375" style="1" customWidth="1"/>
    <col min="118" max="118" width="13" style="1" customWidth="1"/>
    <col min="119" max="119" width="10.42578125" style="1" customWidth="1"/>
    <col min="120" max="121" width="13.5703125" style="1" customWidth="1"/>
    <col min="122" max="122" width="16.42578125" style="1" customWidth="1"/>
    <col min="123" max="123" width="15.42578125" style="1" customWidth="1"/>
    <col min="124" max="124" width="19.7109375" style="1" customWidth="1"/>
    <col min="125" max="125" width="14.140625" style="1" customWidth="1"/>
    <col min="126" max="126" width="19.7109375" style="1" customWidth="1"/>
    <col min="127" max="127" width="22.42578125" style="1" customWidth="1"/>
    <col min="128" max="128" width="19" style="1" customWidth="1"/>
    <col min="129" max="130" width="18" style="1" customWidth="1"/>
    <col min="131" max="131" width="17.5703125" style="1" customWidth="1"/>
    <col min="132" max="133" width="15.42578125" style="1" customWidth="1"/>
    <col min="134" max="162" width="14" style="1" customWidth="1"/>
    <col min="163" max="163" width="16" style="1" customWidth="1"/>
    <col min="164" max="164" width="13" style="1" customWidth="1"/>
    <col min="165" max="165" width="12.85546875" style="1" customWidth="1"/>
    <col min="166" max="166" width="14.140625" style="1" customWidth="1"/>
    <col min="167" max="167" width="20.28515625" style="1" customWidth="1"/>
    <col min="168" max="168" width="18.28515625" style="1" customWidth="1"/>
    <col min="169" max="169" width="12.85546875" style="1" customWidth="1"/>
    <col min="170" max="179" width="9.140625" style="1" customWidth="1"/>
    <col min="180" max="16384" width="9.140625" style="1"/>
  </cols>
  <sheetData>
    <row r="1" spans="1:169" ht="66" customHeight="1" x14ac:dyDescent="0.45">
      <c r="B1" s="2" t="s">
        <v>311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72" t="s">
        <v>312</v>
      </c>
      <c r="W1" s="4"/>
      <c r="X1" s="4"/>
      <c r="Y1" s="4"/>
      <c r="Z1" s="4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169" s="5" customFormat="1" ht="15" customHeight="1" x14ac:dyDescent="0.45"/>
    <row r="3" spans="1:169" s="6" customFormat="1" ht="8.25" customHeight="1" x14ac:dyDescent="0.4"/>
    <row r="4" spans="1:169" s="7" customFormat="1" ht="53.25" hidden="1" customHeight="1" x14ac:dyDescent="0.4">
      <c r="B4" s="8"/>
      <c r="FI4" s="9"/>
      <c r="FJ4" s="10"/>
      <c r="FK4" s="10"/>
      <c r="FL4" s="10"/>
      <c r="FM4" s="10"/>
    </row>
    <row r="5" spans="1:169" s="11" customFormat="1" ht="50.25" customHeight="1" x14ac:dyDescent="0.55000000000000004">
      <c r="B5" s="12">
        <v>2023</v>
      </c>
      <c r="C5" s="13"/>
      <c r="K5" s="11" t="s">
        <v>0</v>
      </c>
      <c r="CA5" s="6">
        <v>6.6</v>
      </c>
      <c r="CB5" s="11">
        <v>5.6</v>
      </c>
      <c r="CC5" s="11">
        <v>10.1</v>
      </c>
      <c r="CD5" s="11">
        <v>10.8</v>
      </c>
      <c r="CE5" s="11">
        <v>13</v>
      </c>
      <c r="CG5" s="11">
        <v>12.3</v>
      </c>
      <c r="CH5" s="11">
        <v>10.8</v>
      </c>
      <c r="CI5" s="11">
        <v>10.8</v>
      </c>
      <c r="CJ5" s="11">
        <v>8.9</v>
      </c>
      <c r="CK5" s="11">
        <v>8.9</v>
      </c>
      <c r="CL5" s="11">
        <v>11.6</v>
      </c>
      <c r="CM5" s="11">
        <v>7.1</v>
      </c>
      <c r="CO5" s="11">
        <v>10.8</v>
      </c>
      <c r="CP5" s="11">
        <v>9.9</v>
      </c>
      <c r="CQ5" s="11">
        <v>12.1</v>
      </c>
      <c r="CR5" s="11">
        <v>10.7</v>
      </c>
      <c r="CS5" s="11">
        <v>12.1</v>
      </c>
      <c r="CT5" s="11">
        <v>11.5</v>
      </c>
      <c r="CU5" s="11">
        <v>10.8</v>
      </c>
      <c r="CW5" s="11">
        <v>7.6</v>
      </c>
      <c r="CX5" s="11">
        <v>6.8</v>
      </c>
      <c r="CY5" s="11">
        <v>8.6</v>
      </c>
      <c r="CZ5" s="11">
        <v>11.3</v>
      </c>
      <c r="DA5" s="11">
        <v>13.1</v>
      </c>
      <c r="DB5" s="11">
        <v>10.3</v>
      </c>
      <c r="DC5" s="11">
        <v>7.7</v>
      </c>
      <c r="DD5" s="11">
        <v>10.1</v>
      </c>
      <c r="DE5" s="11">
        <v>13.3</v>
      </c>
      <c r="DF5" s="11">
        <v>11.1</v>
      </c>
      <c r="DG5" s="11">
        <v>8.9</v>
      </c>
      <c r="DH5" s="11">
        <v>8.9</v>
      </c>
      <c r="DI5" s="11">
        <v>8.9</v>
      </c>
      <c r="DJ5" s="11">
        <v>13.5</v>
      </c>
      <c r="DK5" s="11">
        <v>7.7</v>
      </c>
      <c r="DL5" s="11">
        <v>11.6</v>
      </c>
      <c r="DM5" s="11">
        <v>10.1</v>
      </c>
      <c r="DN5" s="11">
        <v>16.5</v>
      </c>
      <c r="DP5" s="11">
        <v>14</v>
      </c>
      <c r="DR5" s="5"/>
      <c r="DS5" s="5"/>
      <c r="DT5" s="5"/>
      <c r="DU5" s="5"/>
      <c r="DV5" s="5">
        <v>8.6</v>
      </c>
      <c r="DW5" s="5">
        <v>28</v>
      </c>
      <c r="DX5" s="5">
        <v>8.6</v>
      </c>
      <c r="DY5" s="5">
        <v>28</v>
      </c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14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>
        <v>16.5</v>
      </c>
      <c r="FG5" s="15"/>
      <c r="FH5" s="5">
        <v>30</v>
      </c>
      <c r="FI5" s="5">
        <v>30.4</v>
      </c>
      <c r="FJ5" s="5">
        <v>30.4</v>
      </c>
      <c r="FK5" s="5"/>
      <c r="FL5" s="16"/>
      <c r="FM5" s="16"/>
    </row>
    <row r="6" spans="1:169" s="19" customFormat="1" ht="39.75" customHeight="1" x14ac:dyDescent="0.35">
      <c r="A6" s="83" t="s">
        <v>1</v>
      </c>
      <c r="B6" s="83" t="s">
        <v>2</v>
      </c>
      <c r="C6" s="145" t="s">
        <v>3</v>
      </c>
      <c r="D6" s="161" t="s">
        <v>4</v>
      </c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161"/>
      <c r="AI6" s="161"/>
      <c r="AJ6" s="161"/>
      <c r="AK6" s="161"/>
      <c r="AL6" s="161"/>
      <c r="AM6" s="161"/>
      <c r="AN6" s="161"/>
      <c r="AO6" s="161"/>
      <c r="AP6" s="161"/>
      <c r="AQ6" s="161"/>
      <c r="AR6" s="161"/>
      <c r="AS6" s="161"/>
      <c r="AT6" s="161"/>
      <c r="AU6" s="161"/>
      <c r="AV6" s="161"/>
      <c r="AW6" s="161"/>
      <c r="AX6" s="161"/>
      <c r="AY6" s="161"/>
      <c r="AZ6" s="161"/>
      <c r="BA6" s="161"/>
      <c r="BB6" s="161"/>
      <c r="BC6" s="161"/>
      <c r="BD6" s="161"/>
      <c r="BE6" s="161"/>
      <c r="BF6" s="161"/>
      <c r="BG6" s="161"/>
      <c r="BH6" s="161"/>
      <c r="BI6" s="161"/>
      <c r="BJ6" s="161"/>
      <c r="BK6" s="161"/>
      <c r="BL6" s="161"/>
      <c r="BM6" s="161"/>
      <c r="BN6" s="161"/>
      <c r="BO6" s="161"/>
      <c r="BP6" s="161"/>
      <c r="BQ6" s="161"/>
      <c r="BR6" s="161"/>
      <c r="BS6" s="161"/>
      <c r="BT6" s="161"/>
      <c r="BU6" s="122"/>
      <c r="BV6" s="162"/>
      <c r="BW6" s="162"/>
      <c r="BX6" s="162"/>
      <c r="BY6" s="163" t="s">
        <v>5</v>
      </c>
      <c r="BZ6" s="164"/>
      <c r="CA6" s="169" t="s">
        <v>6</v>
      </c>
      <c r="CB6" s="170"/>
      <c r="CC6" s="170"/>
      <c r="CD6" s="170"/>
      <c r="CE6" s="170"/>
      <c r="CF6" s="170"/>
      <c r="CG6" s="170"/>
      <c r="CH6" s="170"/>
      <c r="CI6" s="170"/>
      <c r="CJ6" s="170"/>
      <c r="CK6" s="170"/>
      <c r="CL6" s="170"/>
      <c r="CM6" s="170"/>
      <c r="CN6" s="170"/>
      <c r="CO6" s="170"/>
      <c r="CP6" s="170"/>
      <c r="CQ6" s="170"/>
      <c r="CR6" s="170"/>
      <c r="CS6" s="170"/>
      <c r="CT6" s="170"/>
      <c r="CU6" s="170"/>
      <c r="CV6" s="170"/>
      <c r="CW6" s="170"/>
      <c r="CX6" s="170"/>
      <c r="CY6" s="170"/>
      <c r="CZ6" s="170"/>
      <c r="DA6" s="170"/>
      <c r="DB6" s="170"/>
      <c r="DC6" s="170"/>
      <c r="DD6" s="170"/>
      <c r="DE6" s="170"/>
      <c r="DF6" s="170"/>
      <c r="DG6" s="170"/>
      <c r="DH6" s="170"/>
      <c r="DI6" s="170"/>
      <c r="DJ6" s="170"/>
      <c r="DK6" s="170"/>
      <c r="DL6" s="170"/>
      <c r="DM6" s="170"/>
      <c r="DN6" s="170"/>
      <c r="DO6" s="170"/>
      <c r="DP6" s="170"/>
      <c r="DQ6" s="17" t="s">
        <v>7</v>
      </c>
      <c r="DR6" s="151" t="s">
        <v>8</v>
      </c>
      <c r="DS6" s="18"/>
      <c r="DT6" s="151" t="s">
        <v>9</v>
      </c>
      <c r="DU6" s="132" t="s">
        <v>10</v>
      </c>
      <c r="DV6" s="152" t="s">
        <v>11</v>
      </c>
      <c r="DW6" s="153"/>
      <c r="DX6" s="158" t="s">
        <v>6</v>
      </c>
      <c r="DY6" s="159"/>
      <c r="DZ6" s="159"/>
      <c r="EA6" s="159"/>
      <c r="EB6" s="159"/>
      <c r="EC6" s="159"/>
      <c r="ED6" s="159"/>
      <c r="EE6" s="159"/>
      <c r="EF6" s="159"/>
      <c r="EG6" s="159"/>
      <c r="EH6" s="159"/>
      <c r="EI6" s="159"/>
      <c r="EJ6" s="159"/>
      <c r="EK6" s="159"/>
      <c r="EL6" s="159"/>
      <c r="EM6" s="159"/>
      <c r="EN6" s="159"/>
      <c r="EO6" s="159"/>
      <c r="EP6" s="159"/>
      <c r="EQ6" s="159"/>
      <c r="ER6" s="159"/>
      <c r="ES6" s="159"/>
      <c r="ET6" s="159"/>
      <c r="EU6" s="159"/>
      <c r="EV6" s="159"/>
      <c r="EW6" s="159"/>
      <c r="EX6" s="159"/>
      <c r="EY6" s="159"/>
      <c r="EZ6" s="159"/>
      <c r="FA6" s="159"/>
      <c r="FB6" s="159"/>
      <c r="FC6" s="159"/>
      <c r="FD6" s="159"/>
      <c r="FE6" s="159"/>
      <c r="FF6" s="159"/>
      <c r="FG6" s="121" t="s">
        <v>12</v>
      </c>
      <c r="FH6" s="121"/>
      <c r="FI6" s="121"/>
      <c r="FJ6" s="121"/>
      <c r="FK6" s="142" t="s">
        <v>13</v>
      </c>
      <c r="FL6" s="145" t="s">
        <v>14</v>
      </c>
      <c r="FM6" s="145" t="s">
        <v>15</v>
      </c>
    </row>
    <row r="7" spans="1:169" s="19" customFormat="1" ht="42.75" customHeight="1" x14ac:dyDescent="0.35">
      <c r="A7" s="84"/>
      <c r="B7" s="84"/>
      <c r="C7" s="146"/>
      <c r="D7" s="148" t="s">
        <v>16</v>
      </c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  <c r="AB7" s="149"/>
      <c r="AC7" s="149"/>
      <c r="AD7" s="149"/>
      <c r="AE7" s="149"/>
      <c r="AF7" s="149"/>
      <c r="AG7" s="149"/>
      <c r="AH7" s="149"/>
      <c r="AI7" s="149"/>
      <c r="AJ7" s="149"/>
      <c r="AK7" s="149"/>
      <c r="AL7" s="149"/>
      <c r="AM7" s="149"/>
      <c r="AN7" s="149"/>
      <c r="AO7" s="122"/>
      <c r="AP7" s="148" t="s">
        <v>17</v>
      </c>
      <c r="AQ7" s="82" t="s">
        <v>6</v>
      </c>
      <c r="AR7" s="82"/>
      <c r="AS7" s="122"/>
      <c r="AT7" s="148" t="s">
        <v>18</v>
      </c>
      <c r="AU7" s="82" t="s">
        <v>6</v>
      </c>
      <c r="AV7" s="82"/>
      <c r="AW7" s="82"/>
      <c r="AX7" s="82"/>
      <c r="AY7" s="82"/>
      <c r="AZ7" s="82"/>
      <c r="BA7" s="82"/>
      <c r="BB7" s="82"/>
      <c r="BC7" s="82"/>
      <c r="BD7" s="150" t="s">
        <v>19</v>
      </c>
      <c r="BE7" s="82" t="s">
        <v>20</v>
      </c>
      <c r="BF7" s="82"/>
      <c r="BG7" s="171" t="s">
        <v>21</v>
      </c>
      <c r="BH7" s="171"/>
      <c r="BI7" s="171"/>
      <c r="BJ7" s="171"/>
      <c r="BK7" s="171"/>
      <c r="BL7" s="171"/>
      <c r="BM7" s="171"/>
      <c r="BN7" s="171"/>
      <c r="BO7" s="171"/>
      <c r="BP7" s="171"/>
      <c r="BQ7" s="171"/>
      <c r="BR7" s="171"/>
      <c r="BS7" s="171"/>
      <c r="BT7" s="171"/>
      <c r="BU7" s="122"/>
      <c r="BV7" s="162"/>
      <c r="BW7" s="162"/>
      <c r="BX7" s="83" t="s">
        <v>22</v>
      </c>
      <c r="BY7" s="165"/>
      <c r="BZ7" s="166"/>
      <c r="CA7" s="98" t="s">
        <v>23</v>
      </c>
      <c r="CB7" s="20" t="s">
        <v>6</v>
      </c>
      <c r="CC7" s="98" t="s">
        <v>24</v>
      </c>
      <c r="CD7" s="98" t="s">
        <v>25</v>
      </c>
      <c r="CE7" s="98" t="s">
        <v>26</v>
      </c>
      <c r="CF7" s="21"/>
      <c r="CG7" s="101" t="s">
        <v>27</v>
      </c>
      <c r="CH7" s="98" t="s">
        <v>28</v>
      </c>
      <c r="CI7" s="98" t="s">
        <v>29</v>
      </c>
      <c r="CJ7" s="98" t="s">
        <v>30</v>
      </c>
      <c r="CK7" s="98" t="s">
        <v>31</v>
      </c>
      <c r="CL7" s="98" t="s">
        <v>32</v>
      </c>
      <c r="CM7" s="98" t="s">
        <v>33</v>
      </c>
      <c r="CN7" s="20" t="s">
        <v>6</v>
      </c>
      <c r="CO7" s="98" t="s">
        <v>34</v>
      </c>
      <c r="CP7" s="98" t="s">
        <v>35</v>
      </c>
      <c r="CQ7" s="98" t="s">
        <v>36</v>
      </c>
      <c r="CR7" s="98" t="s">
        <v>37</v>
      </c>
      <c r="CS7" s="98" t="s">
        <v>38</v>
      </c>
      <c r="CT7" s="98" t="s">
        <v>39</v>
      </c>
      <c r="CU7" s="98" t="s">
        <v>40</v>
      </c>
      <c r="CV7" s="20" t="s">
        <v>6</v>
      </c>
      <c r="CW7" s="98" t="s">
        <v>41</v>
      </c>
      <c r="CX7" s="98" t="s">
        <v>42</v>
      </c>
      <c r="CY7" s="98" t="s">
        <v>43</v>
      </c>
      <c r="CZ7" s="98" t="s">
        <v>44</v>
      </c>
      <c r="DA7" s="98" t="s">
        <v>45</v>
      </c>
      <c r="DB7" s="98" t="s">
        <v>46</v>
      </c>
      <c r="DC7" s="98" t="s">
        <v>47</v>
      </c>
      <c r="DD7" s="98" t="s">
        <v>48</v>
      </c>
      <c r="DE7" s="98" t="s">
        <v>49</v>
      </c>
      <c r="DF7" s="98" t="s">
        <v>50</v>
      </c>
      <c r="DG7" s="98" t="s">
        <v>51</v>
      </c>
      <c r="DH7" s="98" t="s">
        <v>52</v>
      </c>
      <c r="DI7" s="98" t="s">
        <v>53</v>
      </c>
      <c r="DJ7" s="98" t="s">
        <v>54</v>
      </c>
      <c r="DK7" s="137" t="s">
        <v>55</v>
      </c>
      <c r="DL7" s="98" t="s">
        <v>56</v>
      </c>
      <c r="DM7" s="98" t="s">
        <v>57</v>
      </c>
      <c r="DN7" s="98" t="s">
        <v>58</v>
      </c>
      <c r="DO7" s="140" t="s">
        <v>6</v>
      </c>
      <c r="DP7" s="101" t="s">
        <v>59</v>
      </c>
      <c r="DQ7" s="132" t="s">
        <v>60</v>
      </c>
      <c r="DR7" s="135"/>
      <c r="DS7" s="135" t="s">
        <v>61</v>
      </c>
      <c r="DT7" s="135"/>
      <c r="DU7" s="133"/>
      <c r="DV7" s="154"/>
      <c r="DW7" s="155"/>
      <c r="DX7" s="128" t="s">
        <v>23</v>
      </c>
      <c r="DY7" s="20" t="s">
        <v>6</v>
      </c>
      <c r="DZ7" s="98" t="s">
        <v>24</v>
      </c>
      <c r="EA7" s="98" t="s">
        <v>25</v>
      </c>
      <c r="EB7" s="98" t="s">
        <v>26</v>
      </c>
      <c r="EC7" s="20"/>
      <c r="ED7" s="98" t="s">
        <v>27</v>
      </c>
      <c r="EE7" s="98" t="s">
        <v>62</v>
      </c>
      <c r="EF7" s="98" t="s">
        <v>30</v>
      </c>
      <c r="EG7" s="98" t="s">
        <v>32</v>
      </c>
      <c r="EH7" s="98" t="s">
        <v>33</v>
      </c>
      <c r="EI7" s="98" t="s">
        <v>34</v>
      </c>
      <c r="EJ7" s="98" t="s">
        <v>35</v>
      </c>
      <c r="EK7" s="98" t="s">
        <v>36</v>
      </c>
      <c r="EL7" s="98" t="s">
        <v>37</v>
      </c>
      <c r="EM7" s="128" t="s">
        <v>63</v>
      </c>
      <c r="EN7" s="22" t="s">
        <v>6</v>
      </c>
      <c r="EO7" s="128" t="s">
        <v>64</v>
      </c>
      <c r="EP7" s="131" t="s">
        <v>6</v>
      </c>
      <c r="EQ7" s="131"/>
      <c r="ER7" s="131"/>
      <c r="ES7" s="98" t="s">
        <v>41</v>
      </c>
      <c r="ET7" s="98" t="s">
        <v>42</v>
      </c>
      <c r="EU7" s="98" t="s">
        <v>43</v>
      </c>
      <c r="EV7" s="98" t="s">
        <v>44</v>
      </c>
      <c r="EW7" s="98" t="s">
        <v>45</v>
      </c>
      <c r="EX7" s="98" t="s">
        <v>46</v>
      </c>
      <c r="EY7" s="98" t="s">
        <v>48</v>
      </c>
      <c r="EZ7" s="125" t="s">
        <v>65</v>
      </c>
      <c r="FA7" s="98" t="s">
        <v>51</v>
      </c>
      <c r="FB7" s="98" t="s">
        <v>66</v>
      </c>
      <c r="FC7" s="98" t="s">
        <v>67</v>
      </c>
      <c r="FD7" s="98" t="s">
        <v>56</v>
      </c>
      <c r="FE7" s="98" t="s">
        <v>57</v>
      </c>
      <c r="FF7" s="98" t="s">
        <v>58</v>
      </c>
      <c r="FG7" s="123" t="s">
        <v>68</v>
      </c>
      <c r="FH7" s="121" t="s">
        <v>69</v>
      </c>
      <c r="FI7" s="121"/>
      <c r="FJ7" s="122"/>
      <c r="FK7" s="143"/>
      <c r="FL7" s="146"/>
      <c r="FM7" s="146"/>
    </row>
    <row r="8" spans="1:169" s="27" customFormat="1" ht="52.5" customHeight="1" x14ac:dyDescent="0.25">
      <c r="A8" s="84"/>
      <c r="B8" s="84"/>
      <c r="C8" s="146"/>
      <c r="D8" s="122"/>
      <c r="E8" s="117" t="s">
        <v>70</v>
      </c>
      <c r="F8" s="82" t="s">
        <v>6</v>
      </c>
      <c r="G8" s="82"/>
      <c r="H8" s="82"/>
      <c r="I8" s="82"/>
      <c r="J8" s="117" t="s">
        <v>71</v>
      </c>
      <c r="K8" s="82" t="s">
        <v>6</v>
      </c>
      <c r="L8" s="82"/>
      <c r="M8" s="82"/>
      <c r="N8" s="82"/>
      <c r="O8" s="117" t="s">
        <v>72</v>
      </c>
      <c r="P8" s="82" t="s">
        <v>6</v>
      </c>
      <c r="Q8" s="82"/>
      <c r="R8" s="82"/>
      <c r="S8" s="82" t="s">
        <v>73</v>
      </c>
      <c r="T8" s="82" t="s">
        <v>74</v>
      </c>
      <c r="U8" s="82" t="s">
        <v>75</v>
      </c>
      <c r="V8" s="119" t="s">
        <v>76</v>
      </c>
      <c r="W8" s="117" t="s">
        <v>77</v>
      </c>
      <c r="X8" s="117" t="s">
        <v>78</v>
      </c>
      <c r="Y8" s="23"/>
      <c r="Z8" s="24"/>
      <c r="AA8" s="117" t="s">
        <v>79</v>
      </c>
      <c r="AB8" s="114" t="s">
        <v>6</v>
      </c>
      <c r="AC8" s="114"/>
      <c r="AD8" s="117" t="s">
        <v>80</v>
      </c>
      <c r="AE8" s="114" t="s">
        <v>6</v>
      </c>
      <c r="AF8" s="114"/>
      <c r="AG8" s="114"/>
      <c r="AH8" s="114"/>
      <c r="AI8" s="82" t="s">
        <v>81</v>
      </c>
      <c r="AJ8" s="82" t="s">
        <v>82</v>
      </c>
      <c r="AK8" s="117" t="s">
        <v>83</v>
      </c>
      <c r="AL8" s="114" t="s">
        <v>6</v>
      </c>
      <c r="AM8" s="114"/>
      <c r="AN8" s="82" t="s">
        <v>84</v>
      </c>
      <c r="AO8" s="82" t="s">
        <v>85</v>
      </c>
      <c r="AP8" s="122"/>
      <c r="AQ8" s="92" t="s">
        <v>86</v>
      </c>
      <c r="AR8" s="92" t="s">
        <v>87</v>
      </c>
      <c r="AS8" s="92" t="s">
        <v>88</v>
      </c>
      <c r="AT8" s="122"/>
      <c r="AU8" s="115" t="s">
        <v>89</v>
      </c>
      <c r="AV8" s="25"/>
      <c r="AW8" s="82" t="s">
        <v>6</v>
      </c>
      <c r="AX8" s="82"/>
      <c r="AY8" s="82"/>
      <c r="AZ8" s="82"/>
      <c r="BA8" s="26" t="s">
        <v>90</v>
      </c>
      <c r="BB8" s="26"/>
      <c r="BC8" s="92" t="s">
        <v>91</v>
      </c>
      <c r="BD8" s="150"/>
      <c r="BE8" s="113" t="s">
        <v>92</v>
      </c>
      <c r="BF8" s="113" t="s">
        <v>93</v>
      </c>
      <c r="BG8" s="111" t="s">
        <v>94</v>
      </c>
      <c r="BH8" s="114" t="s">
        <v>6</v>
      </c>
      <c r="BI8" s="114"/>
      <c r="BJ8" s="114"/>
      <c r="BK8" s="114"/>
      <c r="BL8" s="111" t="s">
        <v>95</v>
      </c>
      <c r="BM8" s="82" t="s">
        <v>6</v>
      </c>
      <c r="BN8" s="82"/>
      <c r="BO8" s="110" t="s">
        <v>96</v>
      </c>
      <c r="BP8" s="111" t="s">
        <v>97</v>
      </c>
      <c r="BQ8" s="82" t="s">
        <v>6</v>
      </c>
      <c r="BR8" s="82"/>
      <c r="BS8" s="92" t="s">
        <v>98</v>
      </c>
      <c r="BT8" s="92" t="s">
        <v>99</v>
      </c>
      <c r="BU8" s="92" t="s">
        <v>100</v>
      </c>
      <c r="BV8" s="92" t="s">
        <v>101</v>
      </c>
      <c r="BW8" s="92" t="s">
        <v>102</v>
      </c>
      <c r="BX8" s="84"/>
      <c r="BY8" s="165"/>
      <c r="BZ8" s="166"/>
      <c r="CA8" s="99"/>
      <c r="CB8" s="99" t="s">
        <v>103</v>
      </c>
      <c r="CC8" s="99"/>
      <c r="CD8" s="99"/>
      <c r="CE8" s="99"/>
      <c r="CF8" s="108"/>
      <c r="CG8" s="102"/>
      <c r="CH8" s="99"/>
      <c r="CI8" s="99"/>
      <c r="CJ8" s="99"/>
      <c r="CK8" s="99"/>
      <c r="CL8" s="99"/>
      <c r="CM8" s="99"/>
      <c r="CN8" s="99" t="s">
        <v>104</v>
      </c>
      <c r="CO8" s="99"/>
      <c r="CP8" s="99"/>
      <c r="CQ8" s="99"/>
      <c r="CR8" s="99"/>
      <c r="CS8" s="99"/>
      <c r="CT8" s="99"/>
      <c r="CU8" s="99"/>
      <c r="CV8" s="99" t="s">
        <v>105</v>
      </c>
      <c r="CW8" s="99"/>
      <c r="CX8" s="99"/>
      <c r="CY8" s="99"/>
      <c r="CZ8" s="99"/>
      <c r="DA8" s="99"/>
      <c r="DB8" s="99"/>
      <c r="DC8" s="99"/>
      <c r="DD8" s="99"/>
      <c r="DE8" s="99"/>
      <c r="DF8" s="99"/>
      <c r="DG8" s="99"/>
      <c r="DH8" s="99"/>
      <c r="DI8" s="99"/>
      <c r="DJ8" s="99"/>
      <c r="DK8" s="138"/>
      <c r="DL8" s="99"/>
      <c r="DM8" s="99"/>
      <c r="DN8" s="99"/>
      <c r="DO8" s="141"/>
      <c r="DP8" s="102"/>
      <c r="DQ8" s="133"/>
      <c r="DR8" s="135"/>
      <c r="DS8" s="135"/>
      <c r="DT8" s="135"/>
      <c r="DU8" s="134"/>
      <c r="DV8" s="154"/>
      <c r="DW8" s="155"/>
      <c r="DX8" s="129"/>
      <c r="DY8" s="98" t="s">
        <v>106</v>
      </c>
      <c r="DZ8" s="99"/>
      <c r="EA8" s="99"/>
      <c r="EB8" s="99"/>
      <c r="EC8" s="98"/>
      <c r="ED8" s="99"/>
      <c r="EE8" s="99"/>
      <c r="EF8" s="99"/>
      <c r="EG8" s="99"/>
      <c r="EH8" s="99"/>
      <c r="EI8" s="99"/>
      <c r="EJ8" s="99"/>
      <c r="EK8" s="99"/>
      <c r="EL8" s="99"/>
      <c r="EM8" s="129"/>
      <c r="EN8" s="101" t="s">
        <v>107</v>
      </c>
      <c r="EO8" s="129"/>
      <c r="EP8" s="98" t="s">
        <v>108</v>
      </c>
      <c r="EQ8" s="20" t="s">
        <v>109</v>
      </c>
      <c r="ER8" s="98" t="s">
        <v>110</v>
      </c>
      <c r="ES8" s="99"/>
      <c r="ET8" s="99"/>
      <c r="EU8" s="99"/>
      <c r="EV8" s="99"/>
      <c r="EW8" s="99"/>
      <c r="EX8" s="99"/>
      <c r="EY8" s="99"/>
      <c r="EZ8" s="126"/>
      <c r="FA8" s="99"/>
      <c r="FB8" s="99"/>
      <c r="FC8" s="99"/>
      <c r="FD8" s="99"/>
      <c r="FE8" s="99"/>
      <c r="FF8" s="99"/>
      <c r="FG8" s="124"/>
      <c r="FH8" s="92" t="s">
        <v>111</v>
      </c>
      <c r="FI8" s="104" t="s">
        <v>112</v>
      </c>
      <c r="FJ8" s="95" t="s">
        <v>113</v>
      </c>
      <c r="FK8" s="143"/>
      <c r="FL8" s="146"/>
      <c r="FM8" s="146"/>
    </row>
    <row r="9" spans="1:169" s="29" customFormat="1" ht="58.5" customHeight="1" x14ac:dyDescent="0.25">
      <c r="A9" s="84"/>
      <c r="B9" s="84"/>
      <c r="C9" s="146"/>
      <c r="D9" s="122"/>
      <c r="E9" s="116"/>
      <c r="F9" s="82" t="s">
        <v>114</v>
      </c>
      <c r="G9" s="82" t="s">
        <v>115</v>
      </c>
      <c r="H9" s="82" t="s">
        <v>116</v>
      </c>
      <c r="I9" s="28" t="s">
        <v>90</v>
      </c>
      <c r="J9" s="116"/>
      <c r="K9" s="82" t="s">
        <v>114</v>
      </c>
      <c r="L9" s="82" t="s">
        <v>115</v>
      </c>
      <c r="M9" s="82" t="s">
        <v>117</v>
      </c>
      <c r="N9" s="28" t="s">
        <v>90</v>
      </c>
      <c r="O9" s="116"/>
      <c r="P9" s="82" t="s">
        <v>114</v>
      </c>
      <c r="Q9" s="82" t="s">
        <v>115</v>
      </c>
      <c r="R9" s="82" t="s">
        <v>118</v>
      </c>
      <c r="S9" s="112"/>
      <c r="T9" s="112"/>
      <c r="U9" s="82"/>
      <c r="V9" s="119"/>
      <c r="W9" s="116"/>
      <c r="X9" s="116"/>
      <c r="Y9" s="82"/>
      <c r="Z9" s="82"/>
      <c r="AA9" s="116"/>
      <c r="AB9" s="82" t="s">
        <v>119</v>
      </c>
      <c r="AC9" s="118" t="s">
        <v>120</v>
      </c>
      <c r="AD9" s="120"/>
      <c r="AE9" s="82" t="s">
        <v>121</v>
      </c>
      <c r="AF9" s="28" t="s">
        <v>122</v>
      </c>
      <c r="AG9" s="118" t="s">
        <v>123</v>
      </c>
      <c r="AH9" s="118" t="s">
        <v>124</v>
      </c>
      <c r="AI9" s="82"/>
      <c r="AJ9" s="82"/>
      <c r="AK9" s="117"/>
      <c r="AL9" s="92" t="s">
        <v>125</v>
      </c>
      <c r="AM9" s="92" t="s">
        <v>126</v>
      </c>
      <c r="AN9" s="114"/>
      <c r="AO9" s="82"/>
      <c r="AP9" s="122"/>
      <c r="AQ9" s="112"/>
      <c r="AR9" s="112"/>
      <c r="AS9" s="112"/>
      <c r="AT9" s="122"/>
      <c r="AU9" s="116"/>
      <c r="AV9" s="92" t="s">
        <v>127</v>
      </c>
      <c r="AW9" s="92" t="s">
        <v>114</v>
      </c>
      <c r="AX9" s="92" t="s">
        <v>115</v>
      </c>
      <c r="AY9" s="92" t="s">
        <v>128</v>
      </c>
      <c r="AZ9" s="92" t="s">
        <v>129</v>
      </c>
      <c r="BA9" s="91" t="s">
        <v>130</v>
      </c>
      <c r="BB9" s="84" t="s">
        <v>131</v>
      </c>
      <c r="BC9" s="112"/>
      <c r="BD9" s="150"/>
      <c r="BE9" s="113"/>
      <c r="BF9" s="113"/>
      <c r="BG9" s="111"/>
      <c r="BH9" s="92" t="s">
        <v>132</v>
      </c>
      <c r="BI9" s="92" t="s">
        <v>133</v>
      </c>
      <c r="BJ9" s="92" t="s">
        <v>134</v>
      </c>
      <c r="BK9" s="92" t="s">
        <v>135</v>
      </c>
      <c r="BL9" s="111"/>
      <c r="BM9" s="92" t="s">
        <v>136</v>
      </c>
      <c r="BN9" s="92" t="s">
        <v>137</v>
      </c>
      <c r="BO9" s="110"/>
      <c r="BP9" s="111"/>
      <c r="BQ9" s="92" t="s">
        <v>138</v>
      </c>
      <c r="BR9" s="92" t="s">
        <v>139</v>
      </c>
      <c r="BS9" s="92"/>
      <c r="BT9" s="92"/>
      <c r="BU9" s="107"/>
      <c r="BV9" s="92"/>
      <c r="BW9" s="92"/>
      <c r="BX9" s="84"/>
      <c r="BY9" s="165"/>
      <c r="BZ9" s="166"/>
      <c r="CA9" s="99"/>
      <c r="CB9" s="99"/>
      <c r="CC9" s="99"/>
      <c r="CD9" s="99"/>
      <c r="CE9" s="99"/>
      <c r="CF9" s="109"/>
      <c r="CG9" s="102"/>
      <c r="CH9" s="99"/>
      <c r="CI9" s="99"/>
      <c r="CJ9" s="99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99"/>
      <c r="DF9" s="99"/>
      <c r="DG9" s="99"/>
      <c r="DH9" s="99"/>
      <c r="DI9" s="99"/>
      <c r="DJ9" s="99"/>
      <c r="DK9" s="138"/>
      <c r="DL9" s="99"/>
      <c r="DM9" s="99"/>
      <c r="DN9" s="99"/>
      <c r="DO9" s="102" t="s">
        <v>140</v>
      </c>
      <c r="DP9" s="102"/>
      <c r="DQ9" s="133"/>
      <c r="DR9" s="135"/>
      <c r="DS9" s="135"/>
      <c r="DT9" s="135"/>
      <c r="DU9" s="131" t="s">
        <v>141</v>
      </c>
      <c r="DV9" s="154"/>
      <c r="DW9" s="155"/>
      <c r="DX9" s="129"/>
      <c r="DY9" s="99"/>
      <c r="DZ9" s="99"/>
      <c r="EA9" s="99"/>
      <c r="EB9" s="99"/>
      <c r="EC9" s="99"/>
      <c r="ED9" s="99"/>
      <c r="EE9" s="99"/>
      <c r="EF9" s="99"/>
      <c r="EG9" s="99"/>
      <c r="EH9" s="99"/>
      <c r="EI9" s="99"/>
      <c r="EJ9" s="99"/>
      <c r="EK9" s="99"/>
      <c r="EL9" s="99"/>
      <c r="EM9" s="129"/>
      <c r="EN9" s="102"/>
      <c r="EO9" s="129"/>
      <c r="EP9" s="99"/>
      <c r="EQ9" s="105" t="s">
        <v>142</v>
      </c>
      <c r="ER9" s="99"/>
      <c r="ES9" s="99"/>
      <c r="ET9" s="99"/>
      <c r="EU9" s="99"/>
      <c r="EV9" s="99"/>
      <c r="EW9" s="99"/>
      <c r="EX9" s="99"/>
      <c r="EY9" s="99"/>
      <c r="EZ9" s="126"/>
      <c r="FA9" s="99"/>
      <c r="FB9" s="99"/>
      <c r="FC9" s="99"/>
      <c r="FD9" s="99"/>
      <c r="FE9" s="99"/>
      <c r="FF9" s="99"/>
      <c r="FG9" s="124"/>
      <c r="FH9" s="92"/>
      <c r="FI9" s="104"/>
      <c r="FJ9" s="96"/>
      <c r="FK9" s="143"/>
      <c r="FL9" s="146"/>
      <c r="FM9" s="146"/>
    </row>
    <row r="10" spans="1:169" s="29" customFormat="1" ht="65.25" customHeight="1" x14ac:dyDescent="0.25">
      <c r="A10" s="84"/>
      <c r="B10" s="84"/>
      <c r="C10" s="146"/>
      <c r="D10" s="122"/>
      <c r="E10" s="116"/>
      <c r="F10" s="82"/>
      <c r="G10" s="82"/>
      <c r="H10" s="82"/>
      <c r="I10" s="82" t="s">
        <v>143</v>
      </c>
      <c r="J10" s="116"/>
      <c r="K10" s="82"/>
      <c r="L10" s="82"/>
      <c r="M10" s="82"/>
      <c r="N10" s="82" t="s">
        <v>143</v>
      </c>
      <c r="O10" s="116"/>
      <c r="P10" s="82"/>
      <c r="Q10" s="82"/>
      <c r="R10" s="82"/>
      <c r="S10" s="112"/>
      <c r="T10" s="112"/>
      <c r="U10" s="82"/>
      <c r="V10" s="119"/>
      <c r="W10" s="116"/>
      <c r="X10" s="116"/>
      <c r="Y10" s="112"/>
      <c r="Z10" s="112"/>
      <c r="AA10" s="116"/>
      <c r="AB10" s="82"/>
      <c r="AC10" s="118"/>
      <c r="AD10" s="120"/>
      <c r="AE10" s="82"/>
      <c r="AF10" s="83" t="s">
        <v>144</v>
      </c>
      <c r="AG10" s="118"/>
      <c r="AH10" s="118"/>
      <c r="AI10" s="82"/>
      <c r="AJ10" s="82"/>
      <c r="AK10" s="117"/>
      <c r="AL10" s="92"/>
      <c r="AM10" s="92"/>
      <c r="AN10" s="114"/>
      <c r="AO10" s="82"/>
      <c r="AP10" s="122"/>
      <c r="AQ10" s="112"/>
      <c r="AR10" s="112"/>
      <c r="AS10" s="112"/>
      <c r="AT10" s="122"/>
      <c r="AU10" s="116"/>
      <c r="AV10" s="94"/>
      <c r="AW10" s="94"/>
      <c r="AX10" s="94"/>
      <c r="AY10" s="94"/>
      <c r="AZ10" s="94"/>
      <c r="BA10" s="91"/>
      <c r="BB10" s="84"/>
      <c r="BC10" s="112"/>
      <c r="BD10" s="150"/>
      <c r="BE10" s="113"/>
      <c r="BF10" s="113"/>
      <c r="BG10" s="111"/>
      <c r="BH10" s="92"/>
      <c r="BI10" s="92"/>
      <c r="BJ10" s="92"/>
      <c r="BK10" s="92"/>
      <c r="BL10" s="111"/>
      <c r="BM10" s="92"/>
      <c r="BN10" s="92"/>
      <c r="BO10" s="110"/>
      <c r="BP10" s="111"/>
      <c r="BQ10" s="92"/>
      <c r="BR10" s="92"/>
      <c r="BS10" s="92"/>
      <c r="BT10" s="92"/>
      <c r="BU10" s="107"/>
      <c r="BV10" s="92"/>
      <c r="BW10" s="92"/>
      <c r="BX10" s="84"/>
      <c r="BY10" s="165"/>
      <c r="BZ10" s="166"/>
      <c r="CA10" s="99"/>
      <c r="CB10" s="99"/>
      <c r="CC10" s="99"/>
      <c r="CD10" s="99"/>
      <c r="CE10" s="99"/>
      <c r="CF10" s="109"/>
      <c r="CG10" s="102"/>
      <c r="CH10" s="99"/>
      <c r="CI10" s="99"/>
      <c r="CJ10" s="99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  <c r="DB10" s="99"/>
      <c r="DC10" s="99"/>
      <c r="DD10" s="99"/>
      <c r="DE10" s="99"/>
      <c r="DF10" s="99"/>
      <c r="DG10" s="99"/>
      <c r="DH10" s="99"/>
      <c r="DI10" s="99"/>
      <c r="DJ10" s="99"/>
      <c r="DK10" s="138"/>
      <c r="DL10" s="99"/>
      <c r="DM10" s="99"/>
      <c r="DN10" s="99"/>
      <c r="DO10" s="102"/>
      <c r="DP10" s="102"/>
      <c r="DQ10" s="133"/>
      <c r="DR10" s="135"/>
      <c r="DS10" s="135"/>
      <c r="DT10" s="135"/>
      <c r="DU10" s="131"/>
      <c r="DV10" s="156"/>
      <c r="DW10" s="157"/>
      <c r="DX10" s="129"/>
      <c r="DY10" s="99"/>
      <c r="DZ10" s="99"/>
      <c r="EA10" s="99"/>
      <c r="EB10" s="99"/>
      <c r="EC10" s="99"/>
      <c r="ED10" s="99"/>
      <c r="EE10" s="99"/>
      <c r="EF10" s="99"/>
      <c r="EG10" s="99"/>
      <c r="EH10" s="99"/>
      <c r="EI10" s="99"/>
      <c r="EJ10" s="99"/>
      <c r="EK10" s="99"/>
      <c r="EL10" s="99"/>
      <c r="EM10" s="129"/>
      <c r="EN10" s="102"/>
      <c r="EO10" s="129"/>
      <c r="EP10" s="99"/>
      <c r="EQ10" s="106"/>
      <c r="ER10" s="99"/>
      <c r="ES10" s="99"/>
      <c r="ET10" s="99"/>
      <c r="EU10" s="99"/>
      <c r="EV10" s="99"/>
      <c r="EW10" s="99"/>
      <c r="EX10" s="99"/>
      <c r="EY10" s="99"/>
      <c r="EZ10" s="126"/>
      <c r="FA10" s="99"/>
      <c r="FB10" s="99"/>
      <c r="FC10" s="99"/>
      <c r="FD10" s="99"/>
      <c r="FE10" s="99"/>
      <c r="FF10" s="99"/>
      <c r="FG10" s="124"/>
      <c r="FH10" s="92"/>
      <c r="FI10" s="104"/>
      <c r="FJ10" s="96"/>
      <c r="FK10" s="143"/>
      <c r="FL10" s="146"/>
      <c r="FM10" s="146"/>
    </row>
    <row r="11" spans="1:169" s="29" customFormat="1" ht="51" customHeight="1" x14ac:dyDescent="0.25">
      <c r="A11" s="84"/>
      <c r="B11" s="84"/>
      <c r="C11" s="146"/>
      <c r="D11" s="122"/>
      <c r="E11" s="116"/>
      <c r="F11" s="82"/>
      <c r="G11" s="82"/>
      <c r="H11" s="82"/>
      <c r="I11" s="82"/>
      <c r="J11" s="116"/>
      <c r="K11" s="82"/>
      <c r="L11" s="82"/>
      <c r="M11" s="82"/>
      <c r="N11" s="82"/>
      <c r="O11" s="116"/>
      <c r="P11" s="82"/>
      <c r="Q11" s="82"/>
      <c r="R11" s="82"/>
      <c r="S11" s="112"/>
      <c r="T11" s="112"/>
      <c r="U11" s="82"/>
      <c r="V11" s="119"/>
      <c r="W11" s="116"/>
      <c r="X11" s="116"/>
      <c r="Y11" s="112"/>
      <c r="Z11" s="112"/>
      <c r="AA11" s="116"/>
      <c r="AB11" s="82"/>
      <c r="AC11" s="118"/>
      <c r="AD11" s="120"/>
      <c r="AE11" s="82"/>
      <c r="AF11" s="84"/>
      <c r="AG11" s="118"/>
      <c r="AH11" s="118"/>
      <c r="AI11" s="82"/>
      <c r="AJ11" s="82"/>
      <c r="AK11" s="117"/>
      <c r="AL11" s="93"/>
      <c r="AM11" s="93"/>
      <c r="AN11" s="114"/>
      <c r="AO11" s="82"/>
      <c r="AP11" s="122"/>
      <c r="AQ11" s="112"/>
      <c r="AR11" s="112"/>
      <c r="AS11" s="112"/>
      <c r="AT11" s="122"/>
      <c r="AU11" s="116"/>
      <c r="AV11" s="94"/>
      <c r="AW11" s="94"/>
      <c r="AX11" s="94"/>
      <c r="AY11" s="94"/>
      <c r="AZ11" s="94"/>
      <c r="BA11" s="91"/>
      <c r="BB11" s="84"/>
      <c r="BC11" s="112"/>
      <c r="BD11" s="150"/>
      <c r="BE11" s="113"/>
      <c r="BF11" s="113"/>
      <c r="BG11" s="111"/>
      <c r="BH11" s="92"/>
      <c r="BI11" s="92"/>
      <c r="BJ11" s="92"/>
      <c r="BK11" s="92"/>
      <c r="BL11" s="111"/>
      <c r="BM11" s="92"/>
      <c r="BN11" s="92"/>
      <c r="BO11" s="110"/>
      <c r="BP11" s="111"/>
      <c r="BQ11" s="92"/>
      <c r="BR11" s="92"/>
      <c r="BS11" s="92"/>
      <c r="BT11" s="92"/>
      <c r="BU11" s="107"/>
      <c r="BV11" s="92"/>
      <c r="BW11" s="92"/>
      <c r="BX11" s="84"/>
      <c r="BY11" s="165"/>
      <c r="BZ11" s="166"/>
      <c r="CA11" s="99"/>
      <c r="CB11" s="99"/>
      <c r="CC11" s="99"/>
      <c r="CD11" s="99"/>
      <c r="CE11" s="99"/>
      <c r="CF11" s="109"/>
      <c r="CG11" s="102"/>
      <c r="CH11" s="99"/>
      <c r="CI11" s="99"/>
      <c r="CJ11" s="99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99"/>
      <c r="DF11" s="99"/>
      <c r="DG11" s="99"/>
      <c r="DH11" s="99"/>
      <c r="DI11" s="99"/>
      <c r="DJ11" s="99"/>
      <c r="DK11" s="138"/>
      <c r="DL11" s="99"/>
      <c r="DM11" s="99"/>
      <c r="DN11" s="99"/>
      <c r="DO11" s="102"/>
      <c r="DP11" s="102"/>
      <c r="DQ11" s="133"/>
      <c r="DR11" s="135"/>
      <c r="DS11" s="135"/>
      <c r="DT11" s="135"/>
      <c r="DU11" s="131"/>
      <c r="DV11" s="86" t="s">
        <v>145</v>
      </c>
      <c r="DW11" s="86" t="s">
        <v>146</v>
      </c>
      <c r="DX11" s="129"/>
      <c r="DY11" s="99"/>
      <c r="DZ11" s="99"/>
      <c r="EA11" s="99"/>
      <c r="EB11" s="99"/>
      <c r="EC11" s="99"/>
      <c r="ED11" s="99"/>
      <c r="EE11" s="99"/>
      <c r="EF11" s="99"/>
      <c r="EG11" s="99"/>
      <c r="EH11" s="99"/>
      <c r="EI11" s="99"/>
      <c r="EJ11" s="99"/>
      <c r="EK11" s="99"/>
      <c r="EL11" s="99"/>
      <c r="EM11" s="129"/>
      <c r="EN11" s="102"/>
      <c r="EO11" s="129"/>
      <c r="EP11" s="99"/>
      <c r="EQ11" s="106"/>
      <c r="ER11" s="99"/>
      <c r="ES11" s="99"/>
      <c r="ET11" s="99"/>
      <c r="EU11" s="99"/>
      <c r="EV11" s="99"/>
      <c r="EW11" s="99"/>
      <c r="EX11" s="99"/>
      <c r="EY11" s="99"/>
      <c r="EZ11" s="126"/>
      <c r="FA11" s="99"/>
      <c r="FB11" s="99"/>
      <c r="FC11" s="99"/>
      <c r="FD11" s="99"/>
      <c r="FE11" s="99"/>
      <c r="FF11" s="99"/>
      <c r="FG11" s="124"/>
      <c r="FH11" s="92"/>
      <c r="FI11" s="104"/>
      <c r="FJ11" s="96"/>
      <c r="FK11" s="143"/>
      <c r="FL11" s="146"/>
      <c r="FM11" s="146"/>
    </row>
    <row r="12" spans="1:169" s="29" customFormat="1" ht="86.25" customHeight="1" x14ac:dyDescent="0.25">
      <c r="A12" s="84"/>
      <c r="B12" s="84"/>
      <c r="C12" s="146"/>
      <c r="D12" s="122"/>
      <c r="E12" s="116"/>
      <c r="F12" s="82"/>
      <c r="G12" s="82"/>
      <c r="H12" s="82"/>
      <c r="I12" s="82"/>
      <c r="J12" s="116"/>
      <c r="K12" s="82"/>
      <c r="L12" s="82"/>
      <c r="M12" s="82"/>
      <c r="N12" s="82"/>
      <c r="O12" s="116"/>
      <c r="P12" s="82"/>
      <c r="Q12" s="82"/>
      <c r="R12" s="82"/>
      <c r="S12" s="112"/>
      <c r="T12" s="112"/>
      <c r="U12" s="82"/>
      <c r="V12" s="119"/>
      <c r="W12" s="116"/>
      <c r="X12" s="116"/>
      <c r="Y12" s="112"/>
      <c r="Z12" s="112"/>
      <c r="AA12" s="116"/>
      <c r="AB12" s="82"/>
      <c r="AC12" s="118"/>
      <c r="AD12" s="120"/>
      <c r="AE12" s="82"/>
      <c r="AF12" s="84"/>
      <c r="AG12" s="118"/>
      <c r="AH12" s="118"/>
      <c r="AI12" s="82"/>
      <c r="AJ12" s="82"/>
      <c r="AK12" s="117"/>
      <c r="AL12" s="93"/>
      <c r="AM12" s="93"/>
      <c r="AN12" s="114"/>
      <c r="AO12" s="82"/>
      <c r="AP12" s="122"/>
      <c r="AQ12" s="112"/>
      <c r="AR12" s="112"/>
      <c r="AS12" s="112"/>
      <c r="AT12" s="122"/>
      <c r="AU12" s="116"/>
      <c r="AV12" s="94"/>
      <c r="AW12" s="94"/>
      <c r="AX12" s="94"/>
      <c r="AY12" s="94"/>
      <c r="AZ12" s="94"/>
      <c r="BA12" s="91"/>
      <c r="BB12" s="84"/>
      <c r="BC12" s="112"/>
      <c r="BD12" s="150"/>
      <c r="BE12" s="113"/>
      <c r="BF12" s="113"/>
      <c r="BG12" s="111"/>
      <c r="BH12" s="92"/>
      <c r="BI12" s="92"/>
      <c r="BJ12" s="92"/>
      <c r="BK12" s="92"/>
      <c r="BL12" s="111"/>
      <c r="BM12" s="92"/>
      <c r="BN12" s="92"/>
      <c r="BO12" s="110"/>
      <c r="BP12" s="111"/>
      <c r="BQ12" s="92"/>
      <c r="BR12" s="92"/>
      <c r="BS12" s="92"/>
      <c r="BT12" s="92"/>
      <c r="BU12" s="107"/>
      <c r="BV12" s="92"/>
      <c r="BW12" s="92"/>
      <c r="BX12" s="84"/>
      <c r="BY12" s="167"/>
      <c r="BZ12" s="168"/>
      <c r="CA12" s="99"/>
      <c r="CB12" s="99"/>
      <c r="CC12" s="99"/>
      <c r="CD12" s="99"/>
      <c r="CE12" s="99"/>
      <c r="CF12" s="109"/>
      <c r="CG12" s="102"/>
      <c r="CH12" s="99"/>
      <c r="CI12" s="99"/>
      <c r="CJ12" s="99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99"/>
      <c r="DF12" s="99"/>
      <c r="DG12" s="99"/>
      <c r="DH12" s="99"/>
      <c r="DI12" s="99"/>
      <c r="DJ12" s="99"/>
      <c r="DK12" s="138"/>
      <c r="DL12" s="99"/>
      <c r="DM12" s="99"/>
      <c r="DN12" s="99"/>
      <c r="DO12" s="102"/>
      <c r="DP12" s="102"/>
      <c r="DQ12" s="133"/>
      <c r="DR12" s="135"/>
      <c r="DS12" s="135"/>
      <c r="DT12" s="135"/>
      <c r="DU12" s="131"/>
      <c r="DV12" s="86"/>
      <c r="DW12" s="86"/>
      <c r="DX12" s="129"/>
      <c r="DY12" s="99"/>
      <c r="DZ12" s="99"/>
      <c r="EA12" s="99"/>
      <c r="EB12" s="99"/>
      <c r="EC12" s="99"/>
      <c r="ED12" s="99"/>
      <c r="EE12" s="99"/>
      <c r="EF12" s="99"/>
      <c r="EG12" s="99"/>
      <c r="EH12" s="99"/>
      <c r="EI12" s="99"/>
      <c r="EJ12" s="99"/>
      <c r="EK12" s="99"/>
      <c r="EL12" s="99"/>
      <c r="EM12" s="129"/>
      <c r="EN12" s="102"/>
      <c r="EO12" s="129"/>
      <c r="EP12" s="99"/>
      <c r="EQ12" s="106"/>
      <c r="ER12" s="99"/>
      <c r="ES12" s="99"/>
      <c r="ET12" s="99"/>
      <c r="EU12" s="99"/>
      <c r="EV12" s="99"/>
      <c r="EW12" s="99"/>
      <c r="EX12" s="99"/>
      <c r="EY12" s="99"/>
      <c r="EZ12" s="126"/>
      <c r="FA12" s="99"/>
      <c r="FB12" s="99"/>
      <c r="FC12" s="99"/>
      <c r="FD12" s="99"/>
      <c r="FE12" s="99"/>
      <c r="FF12" s="99"/>
      <c r="FG12" s="124"/>
      <c r="FH12" s="92"/>
      <c r="FI12" s="104"/>
      <c r="FJ12" s="96"/>
      <c r="FK12" s="143"/>
      <c r="FL12" s="146"/>
      <c r="FM12" s="146"/>
    </row>
    <row r="13" spans="1:169" s="29" customFormat="1" ht="61.5" customHeight="1" x14ac:dyDescent="0.25">
      <c r="A13" s="84"/>
      <c r="B13" s="84"/>
      <c r="C13" s="146"/>
      <c r="D13" s="122"/>
      <c r="E13" s="116"/>
      <c r="F13" s="82"/>
      <c r="G13" s="82"/>
      <c r="H13" s="82"/>
      <c r="I13" s="82"/>
      <c r="J13" s="116"/>
      <c r="K13" s="82"/>
      <c r="L13" s="82"/>
      <c r="M13" s="82"/>
      <c r="N13" s="82"/>
      <c r="O13" s="116"/>
      <c r="P13" s="82"/>
      <c r="Q13" s="82"/>
      <c r="R13" s="82"/>
      <c r="S13" s="112"/>
      <c r="T13" s="112"/>
      <c r="U13" s="82"/>
      <c r="V13" s="119"/>
      <c r="W13" s="116"/>
      <c r="X13" s="116"/>
      <c r="Y13" s="112"/>
      <c r="Z13" s="112"/>
      <c r="AA13" s="116"/>
      <c r="AB13" s="82"/>
      <c r="AC13" s="118"/>
      <c r="AD13" s="120"/>
      <c r="AE13" s="82"/>
      <c r="AF13" s="84"/>
      <c r="AG13" s="118"/>
      <c r="AH13" s="118"/>
      <c r="AI13" s="82"/>
      <c r="AJ13" s="82"/>
      <c r="AK13" s="117"/>
      <c r="AL13" s="93"/>
      <c r="AM13" s="93"/>
      <c r="AN13" s="114"/>
      <c r="AO13" s="82"/>
      <c r="AP13" s="122"/>
      <c r="AQ13" s="112"/>
      <c r="AR13" s="112"/>
      <c r="AS13" s="112"/>
      <c r="AT13" s="122"/>
      <c r="AU13" s="116"/>
      <c r="AV13" s="94"/>
      <c r="AW13" s="94"/>
      <c r="AX13" s="94"/>
      <c r="AY13" s="94"/>
      <c r="AZ13" s="94"/>
      <c r="BA13" s="91"/>
      <c r="BB13" s="84"/>
      <c r="BC13" s="112"/>
      <c r="BD13" s="150"/>
      <c r="BE13" s="113"/>
      <c r="BF13" s="113"/>
      <c r="BG13" s="111"/>
      <c r="BH13" s="92"/>
      <c r="BI13" s="92"/>
      <c r="BJ13" s="92"/>
      <c r="BK13" s="92"/>
      <c r="BL13" s="111"/>
      <c r="BM13" s="92"/>
      <c r="BN13" s="92"/>
      <c r="BO13" s="110"/>
      <c r="BP13" s="111"/>
      <c r="BQ13" s="92"/>
      <c r="BR13" s="92"/>
      <c r="BS13" s="92"/>
      <c r="BT13" s="92"/>
      <c r="BU13" s="107"/>
      <c r="BV13" s="92"/>
      <c r="BW13" s="92"/>
      <c r="BX13" s="84"/>
      <c r="BY13" s="88" t="s">
        <v>147</v>
      </c>
      <c r="BZ13" s="90" t="s">
        <v>148</v>
      </c>
      <c r="CA13" s="99"/>
      <c r="CB13" s="99"/>
      <c r="CC13" s="99"/>
      <c r="CD13" s="99"/>
      <c r="CE13" s="99"/>
      <c r="CF13" s="109"/>
      <c r="CG13" s="102"/>
      <c r="CH13" s="99"/>
      <c r="CI13" s="99"/>
      <c r="CJ13" s="99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99"/>
      <c r="DF13" s="99"/>
      <c r="DG13" s="99"/>
      <c r="DH13" s="99"/>
      <c r="DI13" s="99"/>
      <c r="DJ13" s="99"/>
      <c r="DK13" s="138"/>
      <c r="DL13" s="99"/>
      <c r="DM13" s="99"/>
      <c r="DN13" s="99"/>
      <c r="DO13" s="102"/>
      <c r="DP13" s="102"/>
      <c r="DQ13" s="133"/>
      <c r="DR13" s="135"/>
      <c r="DS13" s="135"/>
      <c r="DT13" s="135"/>
      <c r="DU13" s="131"/>
      <c r="DV13" s="87"/>
      <c r="DW13" s="87"/>
      <c r="DX13" s="129"/>
      <c r="DY13" s="99"/>
      <c r="DZ13" s="99"/>
      <c r="EA13" s="99"/>
      <c r="EB13" s="99"/>
      <c r="EC13" s="99"/>
      <c r="ED13" s="99"/>
      <c r="EE13" s="99"/>
      <c r="EF13" s="99"/>
      <c r="EG13" s="99"/>
      <c r="EH13" s="99"/>
      <c r="EI13" s="99"/>
      <c r="EJ13" s="99"/>
      <c r="EK13" s="99"/>
      <c r="EL13" s="99"/>
      <c r="EM13" s="129"/>
      <c r="EN13" s="102"/>
      <c r="EO13" s="129"/>
      <c r="EP13" s="99"/>
      <c r="EQ13" s="106"/>
      <c r="ER13" s="99"/>
      <c r="ES13" s="99"/>
      <c r="ET13" s="99"/>
      <c r="EU13" s="99"/>
      <c r="EV13" s="99"/>
      <c r="EW13" s="99"/>
      <c r="EX13" s="99"/>
      <c r="EY13" s="99"/>
      <c r="EZ13" s="126"/>
      <c r="FA13" s="99"/>
      <c r="FB13" s="99"/>
      <c r="FC13" s="99"/>
      <c r="FD13" s="99"/>
      <c r="FE13" s="99"/>
      <c r="FF13" s="99"/>
      <c r="FG13" s="124"/>
      <c r="FH13" s="92"/>
      <c r="FI13" s="104"/>
      <c r="FJ13" s="96"/>
      <c r="FK13" s="143"/>
      <c r="FL13" s="146"/>
      <c r="FM13" s="146"/>
    </row>
    <row r="14" spans="1:169" s="29" customFormat="1" ht="48.75" customHeight="1" x14ac:dyDescent="0.25">
      <c r="A14" s="160"/>
      <c r="B14" s="160"/>
      <c r="C14" s="160"/>
      <c r="D14" s="122"/>
      <c r="E14" s="116"/>
      <c r="F14" s="82"/>
      <c r="G14" s="82"/>
      <c r="H14" s="82"/>
      <c r="I14" s="82"/>
      <c r="J14" s="116"/>
      <c r="K14" s="82"/>
      <c r="L14" s="82"/>
      <c r="M14" s="82"/>
      <c r="N14" s="82"/>
      <c r="O14" s="116"/>
      <c r="P14" s="82"/>
      <c r="Q14" s="82"/>
      <c r="R14" s="82"/>
      <c r="S14" s="112"/>
      <c r="T14" s="112"/>
      <c r="U14" s="82"/>
      <c r="V14" s="119"/>
      <c r="W14" s="116"/>
      <c r="X14" s="116"/>
      <c r="Y14" s="112"/>
      <c r="Z14" s="112"/>
      <c r="AA14" s="116"/>
      <c r="AB14" s="82"/>
      <c r="AC14" s="118"/>
      <c r="AD14" s="120"/>
      <c r="AE14" s="82"/>
      <c r="AF14" s="85"/>
      <c r="AG14" s="118"/>
      <c r="AH14" s="118"/>
      <c r="AI14" s="82"/>
      <c r="AJ14" s="82"/>
      <c r="AK14" s="117"/>
      <c r="AL14" s="93"/>
      <c r="AM14" s="93"/>
      <c r="AN14" s="114"/>
      <c r="AO14" s="82"/>
      <c r="AP14" s="122"/>
      <c r="AQ14" s="112"/>
      <c r="AR14" s="112"/>
      <c r="AS14" s="112"/>
      <c r="AT14" s="122"/>
      <c r="AU14" s="116"/>
      <c r="AV14" s="94"/>
      <c r="AW14" s="94"/>
      <c r="AX14" s="94"/>
      <c r="AY14" s="94"/>
      <c r="AZ14" s="94"/>
      <c r="BA14" s="91"/>
      <c r="BB14" s="85"/>
      <c r="BC14" s="112"/>
      <c r="BD14" s="150"/>
      <c r="BE14" s="113"/>
      <c r="BF14" s="113"/>
      <c r="BG14" s="111"/>
      <c r="BH14" s="92"/>
      <c r="BI14" s="92"/>
      <c r="BJ14" s="92"/>
      <c r="BK14" s="92"/>
      <c r="BL14" s="111"/>
      <c r="BM14" s="92"/>
      <c r="BN14" s="92"/>
      <c r="BO14" s="110"/>
      <c r="BP14" s="111"/>
      <c r="BQ14" s="92"/>
      <c r="BR14" s="92"/>
      <c r="BS14" s="92"/>
      <c r="BT14" s="92"/>
      <c r="BU14" s="107"/>
      <c r="BV14" s="92"/>
      <c r="BW14" s="92"/>
      <c r="BX14" s="85"/>
      <c r="BY14" s="89"/>
      <c r="BZ14" s="90"/>
      <c r="CA14" s="100"/>
      <c r="CB14" s="100"/>
      <c r="CC14" s="100"/>
      <c r="CD14" s="100"/>
      <c r="CE14" s="100"/>
      <c r="CF14" s="109"/>
      <c r="CG14" s="103"/>
      <c r="CH14" s="100"/>
      <c r="CI14" s="100"/>
      <c r="CJ14" s="100"/>
      <c r="CK14" s="100"/>
      <c r="CL14" s="100"/>
      <c r="CM14" s="100"/>
      <c r="CN14" s="100"/>
      <c r="CO14" s="100"/>
      <c r="CP14" s="100"/>
      <c r="CQ14" s="100"/>
      <c r="CR14" s="100"/>
      <c r="CS14" s="100"/>
      <c r="CT14" s="100"/>
      <c r="CU14" s="100"/>
      <c r="CV14" s="100"/>
      <c r="CW14" s="100"/>
      <c r="CX14" s="100"/>
      <c r="CY14" s="100"/>
      <c r="CZ14" s="100"/>
      <c r="DA14" s="100"/>
      <c r="DB14" s="100"/>
      <c r="DC14" s="100"/>
      <c r="DD14" s="100"/>
      <c r="DE14" s="100"/>
      <c r="DF14" s="100"/>
      <c r="DG14" s="100"/>
      <c r="DH14" s="100"/>
      <c r="DI14" s="100"/>
      <c r="DJ14" s="100"/>
      <c r="DK14" s="139"/>
      <c r="DL14" s="100"/>
      <c r="DM14" s="100"/>
      <c r="DN14" s="100"/>
      <c r="DO14" s="103"/>
      <c r="DP14" s="103"/>
      <c r="DQ14" s="134"/>
      <c r="DR14" s="136"/>
      <c r="DS14" s="136"/>
      <c r="DT14" s="136"/>
      <c r="DU14" s="131"/>
      <c r="DV14" s="87"/>
      <c r="DW14" s="87"/>
      <c r="DX14" s="130"/>
      <c r="DY14" s="100"/>
      <c r="DZ14" s="100"/>
      <c r="EA14" s="100"/>
      <c r="EB14" s="100"/>
      <c r="EC14" s="100"/>
      <c r="ED14" s="100"/>
      <c r="EE14" s="100"/>
      <c r="EF14" s="100"/>
      <c r="EG14" s="100"/>
      <c r="EH14" s="100"/>
      <c r="EI14" s="100"/>
      <c r="EJ14" s="100"/>
      <c r="EK14" s="100"/>
      <c r="EL14" s="100"/>
      <c r="EM14" s="130"/>
      <c r="EN14" s="103"/>
      <c r="EO14" s="130"/>
      <c r="EP14" s="100"/>
      <c r="EQ14" s="106"/>
      <c r="ER14" s="100"/>
      <c r="ES14" s="100"/>
      <c r="ET14" s="100"/>
      <c r="EU14" s="100"/>
      <c r="EV14" s="100"/>
      <c r="EW14" s="100"/>
      <c r="EX14" s="100"/>
      <c r="EY14" s="100"/>
      <c r="EZ14" s="127"/>
      <c r="FA14" s="100"/>
      <c r="FB14" s="100"/>
      <c r="FC14" s="100"/>
      <c r="FD14" s="100"/>
      <c r="FE14" s="100"/>
      <c r="FF14" s="100"/>
      <c r="FG14" s="124"/>
      <c r="FH14" s="92"/>
      <c r="FI14" s="104"/>
      <c r="FJ14" s="97"/>
      <c r="FK14" s="144"/>
      <c r="FL14" s="147"/>
      <c r="FM14" s="147"/>
    </row>
    <row r="15" spans="1:169" s="33" customFormat="1" ht="23.25" customHeight="1" x14ac:dyDescent="0.25">
      <c r="A15" s="30" t="s">
        <v>149</v>
      </c>
      <c r="B15" s="30" t="s">
        <v>150</v>
      </c>
      <c r="C15" s="31"/>
      <c r="D15" s="30">
        <v>1</v>
      </c>
      <c r="E15" s="30">
        <v>2</v>
      </c>
      <c r="F15" s="30">
        <v>3</v>
      </c>
      <c r="G15" s="30">
        <v>4</v>
      </c>
      <c r="H15" s="30">
        <v>5</v>
      </c>
      <c r="I15" s="30">
        <v>6</v>
      </c>
      <c r="J15" s="30">
        <v>7</v>
      </c>
      <c r="K15" s="30">
        <v>8</v>
      </c>
      <c r="L15" s="30">
        <v>9</v>
      </c>
      <c r="M15" s="30">
        <v>10</v>
      </c>
      <c r="N15" s="30">
        <v>11</v>
      </c>
      <c r="O15" s="30">
        <v>12</v>
      </c>
      <c r="P15" s="30">
        <v>13</v>
      </c>
      <c r="Q15" s="30">
        <v>14</v>
      </c>
      <c r="R15" s="30">
        <v>15</v>
      </c>
      <c r="S15" s="30">
        <v>16</v>
      </c>
      <c r="T15" s="30">
        <v>17</v>
      </c>
      <c r="U15" s="30">
        <v>18</v>
      </c>
      <c r="V15" s="30">
        <v>19</v>
      </c>
      <c r="W15" s="30">
        <v>20</v>
      </c>
      <c r="X15" s="30">
        <v>21</v>
      </c>
      <c r="Y15" s="30">
        <v>22</v>
      </c>
      <c r="Z15" s="30">
        <v>23</v>
      </c>
      <c r="AA15" s="30">
        <v>24</v>
      </c>
      <c r="AB15" s="30">
        <v>25</v>
      </c>
      <c r="AC15" s="30">
        <v>26</v>
      </c>
      <c r="AD15" s="30">
        <v>27</v>
      </c>
      <c r="AE15" s="30">
        <v>28</v>
      </c>
      <c r="AF15" s="30">
        <v>29</v>
      </c>
      <c r="AG15" s="30">
        <v>30</v>
      </c>
      <c r="AH15" s="30">
        <v>31</v>
      </c>
      <c r="AI15" s="30">
        <v>32</v>
      </c>
      <c r="AJ15" s="30">
        <v>33</v>
      </c>
      <c r="AK15" s="30">
        <v>34</v>
      </c>
      <c r="AL15" s="30">
        <v>35</v>
      </c>
      <c r="AM15" s="30">
        <v>36</v>
      </c>
      <c r="AN15" s="30">
        <v>37</v>
      </c>
      <c r="AO15" s="30">
        <v>38</v>
      </c>
      <c r="AP15" s="30">
        <v>39</v>
      </c>
      <c r="AQ15" s="30">
        <v>40</v>
      </c>
      <c r="AR15" s="30">
        <v>41</v>
      </c>
      <c r="AS15" s="30">
        <v>42</v>
      </c>
      <c r="AT15" s="30">
        <v>43</v>
      </c>
      <c r="AU15" s="30">
        <v>44</v>
      </c>
      <c r="AV15" s="30">
        <v>45</v>
      </c>
      <c r="AW15" s="30">
        <v>46</v>
      </c>
      <c r="AX15" s="30">
        <v>47</v>
      </c>
      <c r="AY15" s="30">
        <v>48</v>
      </c>
      <c r="AZ15" s="30">
        <v>49</v>
      </c>
      <c r="BA15" s="30">
        <v>50</v>
      </c>
      <c r="BB15" s="30">
        <v>51</v>
      </c>
      <c r="BC15" s="30">
        <v>52</v>
      </c>
      <c r="BD15" s="30">
        <v>53</v>
      </c>
      <c r="BE15" s="30">
        <v>54</v>
      </c>
      <c r="BF15" s="30">
        <v>55</v>
      </c>
      <c r="BG15" s="30">
        <v>56</v>
      </c>
      <c r="BH15" s="30">
        <v>57</v>
      </c>
      <c r="BI15" s="30">
        <v>58</v>
      </c>
      <c r="BJ15" s="30">
        <v>59</v>
      </c>
      <c r="BK15" s="30">
        <v>60</v>
      </c>
      <c r="BL15" s="30">
        <v>61</v>
      </c>
      <c r="BM15" s="30">
        <v>62</v>
      </c>
      <c r="BN15" s="30">
        <v>63</v>
      </c>
      <c r="BO15" s="30">
        <v>64</v>
      </c>
      <c r="BP15" s="30">
        <v>65</v>
      </c>
      <c r="BQ15" s="30">
        <v>66</v>
      </c>
      <c r="BR15" s="30">
        <v>67</v>
      </c>
      <c r="BS15" s="30">
        <v>68</v>
      </c>
      <c r="BT15" s="30">
        <v>69</v>
      </c>
      <c r="BU15" s="30">
        <v>70</v>
      </c>
      <c r="BV15" s="30">
        <v>71</v>
      </c>
      <c r="BW15" s="30">
        <v>72</v>
      </c>
      <c r="BX15" s="30">
        <v>73</v>
      </c>
      <c r="BY15" s="30">
        <v>74</v>
      </c>
      <c r="BZ15" s="30">
        <v>75</v>
      </c>
      <c r="CA15" s="32">
        <v>76</v>
      </c>
      <c r="CB15" s="30">
        <v>77</v>
      </c>
      <c r="CC15" s="30">
        <v>78</v>
      </c>
      <c r="CD15" s="32">
        <v>79</v>
      </c>
      <c r="CE15" s="30">
        <v>80</v>
      </c>
      <c r="CF15" s="30">
        <v>81</v>
      </c>
      <c r="CG15" s="32">
        <v>82</v>
      </c>
      <c r="CH15" s="30">
        <v>83</v>
      </c>
      <c r="CI15" s="30">
        <v>84</v>
      </c>
      <c r="CJ15" s="30">
        <v>85</v>
      </c>
      <c r="CK15" s="32">
        <v>86</v>
      </c>
      <c r="CL15" s="30">
        <v>87</v>
      </c>
      <c r="CM15" s="30">
        <v>88</v>
      </c>
      <c r="CN15" s="30">
        <v>89</v>
      </c>
      <c r="CO15" s="30">
        <v>90</v>
      </c>
      <c r="CP15" s="30">
        <v>91</v>
      </c>
      <c r="CQ15" s="30">
        <v>92</v>
      </c>
      <c r="CR15" s="32">
        <v>93</v>
      </c>
      <c r="CS15" s="32">
        <v>94</v>
      </c>
      <c r="CT15" s="30">
        <v>95</v>
      </c>
      <c r="CU15" s="32">
        <v>96</v>
      </c>
      <c r="CV15" s="30">
        <v>97</v>
      </c>
      <c r="CW15" s="32">
        <v>98</v>
      </c>
      <c r="CX15" s="32">
        <v>99</v>
      </c>
      <c r="CY15" s="32">
        <v>100</v>
      </c>
      <c r="CZ15" s="30">
        <v>101</v>
      </c>
      <c r="DA15" s="32">
        <v>102</v>
      </c>
      <c r="DB15" s="32">
        <v>103</v>
      </c>
      <c r="DC15" s="30">
        <v>104</v>
      </c>
      <c r="DD15" s="30">
        <v>105</v>
      </c>
      <c r="DE15" s="32">
        <v>106</v>
      </c>
      <c r="DF15" s="32">
        <v>107</v>
      </c>
      <c r="DG15" s="32">
        <v>108</v>
      </c>
      <c r="DH15" s="32">
        <v>109</v>
      </c>
      <c r="DI15" s="30">
        <v>110</v>
      </c>
      <c r="DJ15" s="32">
        <v>111</v>
      </c>
      <c r="DK15" s="32">
        <v>112</v>
      </c>
      <c r="DL15" s="32">
        <v>113</v>
      </c>
      <c r="DM15" s="30">
        <v>114</v>
      </c>
      <c r="DN15" s="30">
        <v>115</v>
      </c>
      <c r="DO15" s="30">
        <v>116</v>
      </c>
      <c r="DP15" s="30">
        <v>117</v>
      </c>
      <c r="DQ15" s="30">
        <v>118</v>
      </c>
      <c r="DR15" s="30">
        <v>119</v>
      </c>
      <c r="DS15" s="30">
        <v>120</v>
      </c>
      <c r="DT15" s="30">
        <v>121</v>
      </c>
      <c r="DU15" s="30">
        <v>122</v>
      </c>
      <c r="DV15" s="30">
        <v>123</v>
      </c>
      <c r="DW15" s="30">
        <v>124</v>
      </c>
      <c r="DX15" s="30">
        <v>125</v>
      </c>
      <c r="DY15" s="30">
        <v>126</v>
      </c>
      <c r="DZ15" s="30">
        <v>127</v>
      </c>
      <c r="EA15" s="30">
        <v>128</v>
      </c>
      <c r="EB15" s="30">
        <v>129</v>
      </c>
      <c r="EC15" s="30">
        <v>130</v>
      </c>
      <c r="ED15" s="30">
        <v>131</v>
      </c>
      <c r="EE15" s="30">
        <v>132</v>
      </c>
      <c r="EF15" s="30">
        <v>133</v>
      </c>
      <c r="EG15" s="30">
        <v>134</v>
      </c>
      <c r="EH15" s="30">
        <v>135</v>
      </c>
      <c r="EI15" s="30">
        <v>136</v>
      </c>
      <c r="EJ15" s="30">
        <v>137</v>
      </c>
      <c r="EK15" s="30">
        <v>138</v>
      </c>
      <c r="EL15" s="30">
        <v>139</v>
      </c>
      <c r="EM15" s="30">
        <v>140</v>
      </c>
      <c r="EN15" s="30">
        <v>141</v>
      </c>
      <c r="EO15" s="30">
        <v>142</v>
      </c>
      <c r="EP15" s="30">
        <v>143</v>
      </c>
      <c r="EQ15" s="30">
        <v>144</v>
      </c>
      <c r="ER15" s="30">
        <v>145</v>
      </c>
      <c r="ES15" s="30">
        <v>146</v>
      </c>
      <c r="ET15" s="30">
        <v>147</v>
      </c>
      <c r="EU15" s="30">
        <v>148</v>
      </c>
      <c r="EV15" s="30">
        <v>149</v>
      </c>
      <c r="EW15" s="30">
        <v>150</v>
      </c>
      <c r="EX15" s="30">
        <v>151</v>
      </c>
      <c r="EY15" s="30">
        <v>152</v>
      </c>
      <c r="EZ15" s="30">
        <v>153</v>
      </c>
      <c r="FA15" s="30">
        <v>154</v>
      </c>
      <c r="FB15" s="30">
        <v>155</v>
      </c>
      <c r="FC15" s="30">
        <v>156</v>
      </c>
      <c r="FD15" s="30">
        <v>157</v>
      </c>
      <c r="FE15" s="30">
        <v>158</v>
      </c>
      <c r="FF15" s="30">
        <v>159</v>
      </c>
      <c r="FG15" s="30">
        <v>160</v>
      </c>
      <c r="FH15" s="30">
        <v>161</v>
      </c>
      <c r="FI15" s="30">
        <v>162</v>
      </c>
      <c r="FJ15" s="30">
        <v>163</v>
      </c>
      <c r="FK15" s="30">
        <v>164</v>
      </c>
      <c r="FL15" s="30">
        <v>165</v>
      </c>
      <c r="FM15" s="30">
        <v>166</v>
      </c>
    </row>
    <row r="16" spans="1:169" s="19" customFormat="1" ht="23.25" x14ac:dyDescent="0.35">
      <c r="A16" s="34"/>
      <c r="B16" s="35" t="s">
        <v>151</v>
      </c>
      <c r="C16" s="36"/>
      <c r="D16" s="34">
        <v>200</v>
      </c>
      <c r="E16" s="34">
        <v>306</v>
      </c>
      <c r="F16" s="34">
        <v>1150</v>
      </c>
      <c r="G16" s="34">
        <v>1151</v>
      </c>
      <c r="H16" s="34">
        <v>1152</v>
      </c>
      <c r="I16" s="34">
        <v>1153</v>
      </c>
      <c r="J16" s="34">
        <v>307</v>
      </c>
      <c r="K16" s="34">
        <v>1154</v>
      </c>
      <c r="L16" s="34">
        <v>1155</v>
      </c>
      <c r="M16" s="34">
        <v>1156</v>
      </c>
      <c r="N16" s="34">
        <v>1157</v>
      </c>
      <c r="O16" s="34">
        <v>308</v>
      </c>
      <c r="P16" s="34">
        <v>1158</v>
      </c>
      <c r="Q16" s="34">
        <v>1159</v>
      </c>
      <c r="R16" s="34">
        <v>1160</v>
      </c>
      <c r="S16" s="34">
        <v>1144</v>
      </c>
      <c r="T16" s="34">
        <v>4073</v>
      </c>
      <c r="U16" s="34">
        <v>1161</v>
      </c>
      <c r="V16" s="34">
        <v>1162</v>
      </c>
      <c r="W16" s="34">
        <v>4179</v>
      </c>
      <c r="X16" s="34">
        <v>4180</v>
      </c>
      <c r="Y16" s="34">
        <v>4181</v>
      </c>
      <c r="Z16" s="34">
        <v>4182</v>
      </c>
      <c r="AA16" s="34">
        <v>1163</v>
      </c>
      <c r="AB16" s="34">
        <v>205</v>
      </c>
      <c r="AC16" s="34">
        <v>201</v>
      </c>
      <c r="AD16" s="34">
        <v>1164</v>
      </c>
      <c r="AE16" s="34">
        <v>515</v>
      </c>
      <c r="AF16" s="34">
        <v>1900</v>
      </c>
      <c r="AG16" s="34">
        <v>206</v>
      </c>
      <c r="AH16" s="34">
        <v>207</v>
      </c>
      <c r="AI16" s="34">
        <v>516</v>
      </c>
      <c r="AJ16" s="34">
        <v>1143</v>
      </c>
      <c r="AK16" s="34">
        <v>1165</v>
      </c>
      <c r="AL16" s="34">
        <v>519</v>
      </c>
      <c r="AM16" s="34">
        <v>520</v>
      </c>
      <c r="AN16" s="34">
        <v>1166</v>
      </c>
      <c r="AO16" s="34">
        <v>1843</v>
      </c>
      <c r="AP16" s="34">
        <v>210</v>
      </c>
      <c r="AQ16" s="34">
        <v>525</v>
      </c>
      <c r="AR16" s="34">
        <v>293</v>
      </c>
      <c r="AS16" s="34">
        <v>613</v>
      </c>
      <c r="AT16" s="34">
        <v>211</v>
      </c>
      <c r="AU16" s="34">
        <v>319</v>
      </c>
      <c r="AV16" s="34">
        <v>4074</v>
      </c>
      <c r="AW16" s="34">
        <v>1167</v>
      </c>
      <c r="AX16" s="34">
        <v>1168</v>
      </c>
      <c r="AY16" s="34">
        <v>1169</v>
      </c>
      <c r="AZ16" s="34">
        <v>1170</v>
      </c>
      <c r="BA16" s="34">
        <v>527</v>
      </c>
      <c r="BB16" s="34">
        <v>4237</v>
      </c>
      <c r="BC16" s="34">
        <v>196</v>
      </c>
      <c r="BD16" s="34">
        <v>1120</v>
      </c>
      <c r="BE16" s="34">
        <v>1121</v>
      </c>
      <c r="BF16" s="34">
        <v>1122</v>
      </c>
      <c r="BG16" s="34">
        <v>1171</v>
      </c>
      <c r="BH16" s="34">
        <v>1172</v>
      </c>
      <c r="BI16" s="34">
        <v>1174</v>
      </c>
      <c r="BJ16" s="34">
        <v>1175</v>
      </c>
      <c r="BK16" s="34">
        <v>1176</v>
      </c>
      <c r="BL16" s="34">
        <v>1177</v>
      </c>
      <c r="BM16" s="34">
        <v>1178</v>
      </c>
      <c r="BN16" s="34">
        <v>1179</v>
      </c>
      <c r="BO16" s="34">
        <v>1180</v>
      </c>
      <c r="BP16" s="34">
        <v>1181</v>
      </c>
      <c r="BQ16" s="34">
        <v>1182</v>
      </c>
      <c r="BR16" s="34">
        <v>1183</v>
      </c>
      <c r="BS16" s="34">
        <v>1184</v>
      </c>
      <c r="BT16" s="34">
        <v>1185</v>
      </c>
      <c r="BU16" s="34">
        <v>1211</v>
      </c>
      <c r="BV16" s="34">
        <v>1212</v>
      </c>
      <c r="BW16" s="34">
        <v>4183</v>
      </c>
      <c r="BX16" s="34">
        <v>1213</v>
      </c>
      <c r="BY16" s="34">
        <v>528</v>
      </c>
      <c r="BZ16" s="34">
        <v>281</v>
      </c>
      <c r="CA16" s="34">
        <v>235</v>
      </c>
      <c r="CB16" s="34">
        <v>241</v>
      </c>
      <c r="CC16" s="34">
        <v>219</v>
      </c>
      <c r="CD16" s="34">
        <v>214</v>
      </c>
      <c r="CE16" s="34">
        <v>218</v>
      </c>
      <c r="CF16" s="34">
        <v>1186</v>
      </c>
      <c r="CG16" s="34">
        <v>321</v>
      </c>
      <c r="CH16" s="34">
        <v>1903</v>
      </c>
      <c r="CI16" s="34">
        <v>1902</v>
      </c>
      <c r="CJ16" s="34">
        <v>1906</v>
      </c>
      <c r="CK16" s="34">
        <v>1904</v>
      </c>
      <c r="CL16" s="34">
        <v>1905</v>
      </c>
      <c r="CM16" s="34">
        <v>240</v>
      </c>
      <c r="CN16" s="34">
        <v>1907</v>
      </c>
      <c r="CO16" s="34">
        <v>212</v>
      </c>
      <c r="CP16" s="34">
        <v>229</v>
      </c>
      <c r="CQ16" s="34">
        <v>238</v>
      </c>
      <c r="CR16" s="34">
        <v>225</v>
      </c>
      <c r="CS16" s="34">
        <v>243</v>
      </c>
      <c r="CT16" s="34">
        <v>217</v>
      </c>
      <c r="CU16" s="34">
        <v>234</v>
      </c>
      <c r="CV16" s="34">
        <v>1139</v>
      </c>
      <c r="CW16" s="34">
        <v>236</v>
      </c>
      <c r="CX16" s="34">
        <v>237</v>
      </c>
      <c r="CY16" s="34">
        <v>220</v>
      </c>
      <c r="CZ16" s="34">
        <v>215</v>
      </c>
      <c r="DA16" s="34">
        <v>213</v>
      </c>
      <c r="DB16" s="34">
        <v>230</v>
      </c>
      <c r="DC16" s="34">
        <v>1908</v>
      </c>
      <c r="DD16" s="34">
        <v>221</v>
      </c>
      <c r="DE16" s="34">
        <v>228</v>
      </c>
      <c r="DF16" s="34">
        <v>222</v>
      </c>
      <c r="DG16" s="34">
        <v>224</v>
      </c>
      <c r="DH16" s="34">
        <v>233</v>
      </c>
      <c r="DI16" s="34">
        <v>320</v>
      </c>
      <c r="DJ16" s="34">
        <v>226</v>
      </c>
      <c r="DK16" s="34">
        <v>227</v>
      </c>
      <c r="DL16" s="34">
        <v>216</v>
      </c>
      <c r="DM16" s="34">
        <v>1909</v>
      </c>
      <c r="DN16" s="34">
        <v>245</v>
      </c>
      <c r="DO16" s="34">
        <v>1124</v>
      </c>
      <c r="DP16" s="34">
        <v>1123</v>
      </c>
      <c r="DQ16" s="34">
        <v>4075</v>
      </c>
      <c r="DR16" s="34">
        <v>433</v>
      </c>
      <c r="DS16" s="34">
        <v>247</v>
      </c>
      <c r="DT16" s="34">
        <v>4184</v>
      </c>
      <c r="DU16" s="34">
        <v>1117</v>
      </c>
      <c r="DV16" s="34">
        <v>96</v>
      </c>
      <c r="DW16" s="34">
        <v>531</v>
      </c>
      <c r="DX16" s="34">
        <v>1187</v>
      </c>
      <c r="DY16" s="34">
        <v>1188</v>
      </c>
      <c r="DZ16" s="34">
        <v>1910</v>
      </c>
      <c r="EA16" s="34">
        <v>1911</v>
      </c>
      <c r="EB16" s="34">
        <v>1189</v>
      </c>
      <c r="EC16" s="34">
        <v>1190</v>
      </c>
      <c r="ED16" s="34">
        <v>1191</v>
      </c>
      <c r="EE16" s="34">
        <v>1912</v>
      </c>
      <c r="EF16" s="34">
        <v>1913</v>
      </c>
      <c r="EG16" s="34">
        <v>1914</v>
      </c>
      <c r="EH16" s="34">
        <v>1192</v>
      </c>
      <c r="EI16" s="34">
        <v>1193</v>
      </c>
      <c r="EJ16" s="34">
        <v>1915</v>
      </c>
      <c r="EK16" s="34">
        <v>1195</v>
      </c>
      <c r="EL16" s="34">
        <v>1196</v>
      </c>
      <c r="EM16" s="34">
        <v>1197</v>
      </c>
      <c r="EN16" s="34">
        <v>1126</v>
      </c>
      <c r="EO16" s="34">
        <v>1198</v>
      </c>
      <c r="EP16" s="34">
        <v>1199</v>
      </c>
      <c r="EQ16" s="34">
        <v>1200</v>
      </c>
      <c r="ER16" s="34">
        <v>1201</v>
      </c>
      <c r="ES16" s="34">
        <v>1202</v>
      </c>
      <c r="ET16" s="34">
        <v>1203</v>
      </c>
      <c r="EU16" s="34">
        <v>1204</v>
      </c>
      <c r="EV16" s="34">
        <v>1919</v>
      </c>
      <c r="EW16" s="34">
        <v>1920</v>
      </c>
      <c r="EX16" s="34">
        <v>1205</v>
      </c>
      <c r="EY16" s="34">
        <v>1206</v>
      </c>
      <c r="EZ16" s="34">
        <v>1207</v>
      </c>
      <c r="FA16" s="34">
        <v>1208</v>
      </c>
      <c r="FB16" s="34">
        <v>1209</v>
      </c>
      <c r="FC16" s="34">
        <v>1916</v>
      </c>
      <c r="FD16" s="34">
        <v>1917</v>
      </c>
      <c r="FE16" s="34">
        <v>1918</v>
      </c>
      <c r="FF16" s="34">
        <v>1194</v>
      </c>
      <c r="FG16" s="34">
        <v>123</v>
      </c>
      <c r="FH16" s="34">
        <v>125</v>
      </c>
      <c r="FI16" s="34">
        <v>126</v>
      </c>
      <c r="FJ16" s="34">
        <v>612</v>
      </c>
      <c r="FK16" s="34">
        <v>4185</v>
      </c>
      <c r="FL16" s="34">
        <v>141</v>
      </c>
      <c r="FM16" s="34">
        <v>1141</v>
      </c>
    </row>
    <row r="17" spans="1:169" ht="40.5" x14ac:dyDescent="0.3">
      <c r="A17" s="37">
        <v>1</v>
      </c>
      <c r="B17" s="38" t="s">
        <v>152</v>
      </c>
      <c r="C17" s="39" t="s">
        <v>153</v>
      </c>
      <c r="D17" s="40">
        <f>E17+S17+T17+U17+AA17+AD17+AI17+AJ17+AK17+AN17+AO17+W17+X17</f>
        <v>0</v>
      </c>
      <c r="E17" s="41">
        <f>F17+G17+H17</f>
        <v>0</v>
      </c>
      <c r="F17" s="42">
        <f>K17+P17</f>
        <v>0</v>
      </c>
      <c r="G17" s="42">
        <f t="shared" ref="G17:H32" si="0">L17+Q17</f>
        <v>0</v>
      </c>
      <c r="H17" s="42">
        <f>M17+R17</f>
        <v>0</v>
      </c>
      <c r="I17" s="42">
        <f>N17</f>
        <v>0</v>
      </c>
      <c r="J17" s="41">
        <f>K17+L17+M17</f>
        <v>0</v>
      </c>
      <c r="K17" s="42"/>
      <c r="L17" s="42"/>
      <c r="M17" s="42"/>
      <c r="N17" s="42"/>
      <c r="O17" s="41">
        <f>P17+Q17+R17</f>
        <v>0</v>
      </c>
      <c r="P17" s="42"/>
      <c r="Q17" s="42"/>
      <c r="R17" s="42"/>
      <c r="S17" s="42"/>
      <c r="T17" s="42"/>
      <c r="U17" s="42"/>
      <c r="V17" s="42"/>
      <c r="W17" s="41">
        <f>X17+Y17+Z17</f>
        <v>0</v>
      </c>
      <c r="X17" s="42"/>
      <c r="Y17" s="42"/>
      <c r="Z17" s="42"/>
      <c r="AA17" s="41">
        <f>AB17+AC17</f>
        <v>0</v>
      </c>
      <c r="AB17" s="42"/>
      <c r="AC17" s="42"/>
      <c r="AD17" s="41">
        <f>AE17+AG17+AH17</f>
        <v>0</v>
      </c>
      <c r="AE17" s="42"/>
      <c r="AF17" s="42"/>
      <c r="AG17" s="42"/>
      <c r="AH17" s="42"/>
      <c r="AI17" s="42"/>
      <c r="AJ17" s="42"/>
      <c r="AK17" s="41">
        <f>AL17+AM17</f>
        <v>0</v>
      </c>
      <c r="AL17" s="42"/>
      <c r="AM17" s="42"/>
      <c r="AN17" s="42">
        <f>[1]Стом_АПП!X17</f>
        <v>0</v>
      </c>
      <c r="AO17" s="42"/>
      <c r="AP17" s="43">
        <f>SUM(AQ17:AS17)</f>
        <v>0</v>
      </c>
      <c r="AQ17" s="44"/>
      <c r="AR17" s="44"/>
      <c r="AS17" s="42"/>
      <c r="AT17" s="43">
        <f>AU17+BC17+BD17</f>
        <v>0</v>
      </c>
      <c r="AU17" s="41">
        <f>SUM(AW17:AZ17)</f>
        <v>0</v>
      </c>
      <c r="AV17" s="41"/>
      <c r="AW17" s="42"/>
      <c r="AX17" s="42"/>
      <c r="AY17" s="42"/>
      <c r="AZ17" s="42"/>
      <c r="BA17" s="42"/>
      <c r="BB17" s="42"/>
      <c r="BC17" s="42"/>
      <c r="BD17" s="45">
        <f>BE17+BF17</f>
        <v>0</v>
      </c>
      <c r="BE17" s="42"/>
      <c r="BF17" s="42"/>
      <c r="BG17" s="46">
        <f>SUM(BH17:BK17)</f>
        <v>0</v>
      </c>
      <c r="BH17" s="42"/>
      <c r="BI17" s="42"/>
      <c r="BJ17" s="42"/>
      <c r="BK17" s="42"/>
      <c r="BL17" s="46">
        <f>BM17+BN17</f>
        <v>0</v>
      </c>
      <c r="BM17" s="42"/>
      <c r="BN17" s="42"/>
      <c r="BO17" s="42">
        <f>'[2]УЗИ _ССС'!S17</f>
        <v>0</v>
      </c>
      <c r="BP17" s="46">
        <f>BQ17+BR17</f>
        <v>0</v>
      </c>
      <c r="BQ17" s="42">
        <v>0</v>
      </c>
      <c r="BR17" s="42">
        <v>0</v>
      </c>
      <c r="BS17" s="42"/>
      <c r="BT17" s="42"/>
      <c r="BU17" s="42"/>
      <c r="BV17" s="42"/>
      <c r="BW17" s="42"/>
      <c r="BX17" s="42"/>
      <c r="BY17" s="40">
        <f>ROUND((CA17-CB17)*CA$5+CB17*CB$5+CC17*CC$5+CD17*CD$5+CE17*CE$5+CG17*CG$5+CH17*CH$5+CI17*CI$5+CJ17*CJ$5+CK17*CK$5+CL17*CL$5+CM17*CM$5+CO17*CO$5+CP17*CP$5+CQ17*CQ$5+CR17*CR$5+CS17*CS$5+CT17*CT$5+CU17*CU$5+CW17*CW$5+CX17*CX$5+CY17*CY$5+CZ17*CZ$5+DA17*DA$5+DB17*DB$5+DC17*DC$5+DD17*DD$5+DE17*DE$5+DF17*DF$5+DG17*DG$5+DH17*DH$5+DI17*DI$5+DJ17*DJ$5+DK17*DK$5+DL17*DL$5+DM17*DM$5+DN17*DN$5+DP17*DP$5,0)</f>
        <v>0</v>
      </c>
      <c r="BZ17" s="43">
        <f>SUM(CA17:DP17)-CB17-CF17-CV17-DO17-CN17</f>
        <v>0</v>
      </c>
      <c r="CA17" s="42">
        <f>'[3]Изменения КС КСГ'!E17+'[4]ВМП изменения'!E17</f>
        <v>0</v>
      </c>
      <c r="CB17" s="47">
        <f>'[3]Изменения КС КСГ'!F17+'[3]Изменения КС КСГ'!H17+'[3]Изменения КС КСГ'!I17</f>
        <v>0</v>
      </c>
      <c r="CC17" s="42">
        <f>'[3]Изменения КС КСГ'!T17</f>
        <v>0</v>
      </c>
      <c r="CD17" s="42">
        <f>'[3]Изменения КС КСГ'!W17+'[4]ВМП изменения'!O17</f>
        <v>0</v>
      </c>
      <c r="CE17" s="41">
        <f>'[3]Изменения КС КСГ'!AD17</f>
        <v>0</v>
      </c>
      <c r="CF17" s="42"/>
      <c r="CG17" s="42">
        <f>'[3]Изменения КС КСГ'!AK17+'[4]ВМП изменения'!AI17</f>
        <v>0</v>
      </c>
      <c r="CH17" s="42">
        <f>'[3]Изменения КС КСГ'!AP17</f>
        <v>0</v>
      </c>
      <c r="CI17" s="42">
        <f>'[3]Изменения КС КСГ'!AR17</f>
        <v>0</v>
      </c>
      <c r="CJ17" s="42">
        <f>'[3]Изменения КС КСГ'!AV17</f>
        <v>0</v>
      </c>
      <c r="CK17" s="42">
        <f>'[3]Изменения КС КСГ'!BG17+'[4]ВМП изменения'!AF17</f>
        <v>0</v>
      </c>
      <c r="CL17" s="42">
        <f>'[3]Изменения КС КСГ'!BO17</f>
        <v>0</v>
      </c>
      <c r="CM17" s="42">
        <f>'[3]Изменения КС КСГ'!BT17</f>
        <v>0</v>
      </c>
      <c r="CN17" s="42">
        <f>'[3]Изменения КС КСГ'!CI17+'[3]Изменения КС КСГ'!CJ17+'[3]Изменения КС КСГ'!CK17+'[3]Изменения КС КСГ'!CL17+'[3]Изменения КС КСГ'!CM17</f>
        <v>0</v>
      </c>
      <c r="CO17" s="42">
        <f>'[3]Изменения КС КСГ'!CN17</f>
        <v>0</v>
      </c>
      <c r="CP17" s="42">
        <f>'[3]Изменения КС КСГ'!CX17</f>
        <v>0</v>
      </c>
      <c r="CQ17" s="42">
        <f>'[3]Изменения КС КСГ'!DB17</f>
        <v>0</v>
      </c>
      <c r="CR17" s="48">
        <f>'[3]Изменения КС КСГ'!DV17+'[4]ВМП изменения'!AU17</f>
        <v>0</v>
      </c>
      <c r="CS17" s="42">
        <f>'[3]Изменения КС КСГ'!EI17+'[4]ВМП изменения'!CE17</f>
        <v>0</v>
      </c>
      <c r="CT17" s="42">
        <f>'[3]Изменения КС КСГ'!EQ17</f>
        <v>0</v>
      </c>
      <c r="CU17" s="42">
        <f>'[3]Изменения КС КСГ'!EU17+'[4]ВМП изменения'!CS17</f>
        <v>0</v>
      </c>
      <c r="CV17" s="42"/>
      <c r="CW17" s="42">
        <f>'[3]Изменения КС КСГ'!HW17+'[4]ВМП изменения'!JJ17</f>
        <v>0</v>
      </c>
      <c r="CX17" s="42">
        <f>'[3]Изменения КС КСГ'!IH17+'[4]ВМП изменения'!KC17</f>
        <v>0</v>
      </c>
      <c r="CY17" s="42">
        <f>'[3]Изменения КС КСГ'!IR17+'[4]ВМП изменения'!LP17</f>
        <v>0</v>
      </c>
      <c r="CZ17" s="42">
        <f>'[3]Изменения КС КСГ'!IW17</f>
        <v>0</v>
      </c>
      <c r="DA17" s="42">
        <f>'[3]Изменения КС КСГ'!JD17+'[4]ВМП изменения'!LZ17</f>
        <v>0</v>
      </c>
      <c r="DB17" s="42">
        <f>'[3]Изменения КС КСГ'!JI17+'[4]ВМП изменения'!MB17</f>
        <v>0</v>
      </c>
      <c r="DC17" s="47">
        <f>'[3]Изменения КС КСГ'!JV17</f>
        <v>0</v>
      </c>
      <c r="DD17" s="42">
        <f>'[3]Изменения КС КСГ'!JX17</f>
        <v>0</v>
      </c>
      <c r="DE17" s="42">
        <f>'[3]Изменения КС КСГ'!KM17+'[4]ВМП изменения'!MU17</f>
        <v>0</v>
      </c>
      <c r="DF17" s="42">
        <f>'[3]Изменения КС КСГ'!KS17+'[4]ВМП изменения'!MZ17</f>
        <v>0</v>
      </c>
      <c r="DG17" s="42">
        <f>'[3]Изменения КС КСГ'!LG17+'[4]ВМП изменения'!NX17</f>
        <v>0</v>
      </c>
      <c r="DH17" s="42">
        <f>'[3]Изменения КС КСГ'!LW17+'[4]ВМП изменения'!OW17</f>
        <v>0</v>
      </c>
      <c r="DI17" s="42">
        <f>'[3]Изменения КС КСГ'!MQ17</f>
        <v>0</v>
      </c>
      <c r="DJ17" s="42">
        <f>'[3]Изменения КС КСГ'!NK17+'[4]ВМП изменения'!AR17</f>
        <v>0</v>
      </c>
      <c r="DK17" s="42">
        <f>'[3]Изменения КС КСГ'!NT17+'[4]ВМП изменения'!QM17</f>
        <v>0</v>
      </c>
      <c r="DL17" s="42">
        <f>'[3]Изменения КС КСГ'!NZ17+'[4]ВМП изменения'!RB17</f>
        <v>0</v>
      </c>
      <c r="DM17" s="42">
        <f>'[3]Изменения КС КСГ'!OJ17</f>
        <v>0</v>
      </c>
      <c r="DN17" s="42">
        <f>'[3]Изменения КС КСГ'!QA17</f>
        <v>0</v>
      </c>
      <c r="DO17" s="42"/>
      <c r="DP17" s="42">
        <f>'[3]Изменения КС КСГ'!RB17</f>
        <v>0</v>
      </c>
      <c r="DQ17" s="42"/>
      <c r="DR17" s="49">
        <f>BZ17-DS17</f>
        <v>0</v>
      </c>
      <c r="DS17" s="49">
        <f>'[4]ВМП изменения'!D17</f>
        <v>0</v>
      </c>
      <c r="DT17" s="49">
        <f>BZ17-DN17</f>
        <v>0</v>
      </c>
      <c r="DU17" s="42"/>
      <c r="DV17" s="40">
        <f>ROUND(DY17*DW$5+(DX17-DY17)*DV$5+DZ17*DV$5+EA17*DV$5+EB17*DV$5+ED17*DV$5+EE17*DV$5+EF17*DV$5+EG17*DV$5+EH17*DV$5+EI17*DV$5+EJ17*DV$5+EK17*DV$5+EL17*DV$5+(EM17-EN17)*DV$5+EO17*DV$5+ES17*DV$5+ET17*DV$5+EU17*DV$5+EV17*DV$5+EW17*DV$5+EX17*DV$5+EY17*DV$5+EZ17*DV$5+FA17*DV$5+FB17*DV$5+FC17*DV$5+FD17*DV$5+FE17*DV$5+FF17*FF$5+FH17*FH$5+FI17*FI$5+FJ17*FJ$5,0)</f>
        <v>0</v>
      </c>
      <c r="DW17" s="43">
        <f>SUM(DX17:FF17)-DY17-EC17-EN17-EP17-EQ17-ER17</f>
        <v>0</v>
      </c>
      <c r="DX17" s="41">
        <f>'[5]ДС изменения '!D13</f>
        <v>0</v>
      </c>
      <c r="DY17" s="42">
        <f>'[5]ДС изменения '!K13</f>
        <v>0</v>
      </c>
      <c r="DZ17" s="42">
        <f>'[5]ДС изменения '!P13</f>
        <v>0</v>
      </c>
      <c r="EA17" s="42">
        <f>'[5]ДС изменения '!R13</f>
        <v>0</v>
      </c>
      <c r="EB17" s="41">
        <f>'[5]ДС изменения '!T13</f>
        <v>0</v>
      </c>
      <c r="EC17" s="42"/>
      <c r="ED17" s="42">
        <f>'[5]ДС изменения '!X13</f>
        <v>0</v>
      </c>
      <c r="EE17" s="42">
        <f>'[5]ДС изменения '!AC13</f>
        <v>0</v>
      </c>
      <c r="EF17" s="42">
        <f>'[5]ДС изменения '!AI13</f>
        <v>0</v>
      </c>
      <c r="EG17" s="42">
        <f>'[5]ДС изменения '!AN13</f>
        <v>0</v>
      </c>
      <c r="EH17" s="42">
        <f>'[5]ДС изменения '!AQ13</f>
        <v>0</v>
      </c>
      <c r="EI17" s="42">
        <f>'[5]ДС изменения '!BB13</f>
        <v>0</v>
      </c>
      <c r="EJ17" s="42">
        <f>'[5]ДС изменения '!BE13</f>
        <v>0</v>
      </c>
      <c r="EK17" s="42">
        <f>'[5]ДС изменения '!BH13</f>
        <v>0</v>
      </c>
      <c r="EL17" s="42">
        <f>'[5]ДС изменения '!BL13</f>
        <v>0</v>
      </c>
      <c r="EM17" s="41">
        <f>'[5]ДС изменения '!BQ13</f>
        <v>0</v>
      </c>
      <c r="EN17" s="42">
        <f>'[5]ДС изменения '!BS13</f>
        <v>0</v>
      </c>
      <c r="EO17" s="41">
        <f>'[5]ДС изменения '!BV13</f>
        <v>0</v>
      </c>
      <c r="EP17" s="42">
        <f>EO17</f>
        <v>0</v>
      </c>
      <c r="EQ17" s="42"/>
      <c r="ER17" s="42"/>
      <c r="ES17" s="42">
        <f>'[5]ДС изменения '!DX13</f>
        <v>0</v>
      </c>
      <c r="ET17" s="42">
        <f>'[5]ДС изменения '!EE13</f>
        <v>0</v>
      </c>
      <c r="EU17" s="42">
        <f>'[5]ДС изменения '!EM13</f>
        <v>0</v>
      </c>
      <c r="EV17" s="42">
        <f>'[5]ДС изменения '!EP13</f>
        <v>0</v>
      </c>
      <c r="EW17" s="42">
        <f>'[5]ДС изменения '!ER13</f>
        <v>0</v>
      </c>
      <c r="EX17" s="42">
        <f>'[5]ДС изменения '!ET13</f>
        <v>0</v>
      </c>
      <c r="EY17" s="42">
        <f>'[5]ДС изменения '!EZ13</f>
        <v>0</v>
      </c>
      <c r="EZ17" s="42">
        <f>'[5]ДС изменения '!FD13</f>
        <v>0</v>
      </c>
      <c r="FA17" s="42">
        <f>'[5]ДС изменения '!FI13</f>
        <v>0</v>
      </c>
      <c r="FB17" s="42">
        <f>'[5]ДС изменения '!FP13</f>
        <v>0</v>
      </c>
      <c r="FC17" s="42">
        <f>'[5]ДС изменения '!FW13</f>
        <v>0</v>
      </c>
      <c r="FD17" s="42">
        <f>'[5]ДС изменения '!GL13</f>
        <v>0</v>
      </c>
      <c r="FE17" s="42">
        <f>'[5]ДС изменения '!GQ13</f>
        <v>0</v>
      </c>
      <c r="FF17" s="42">
        <f>'[5]ДС изменения '!HV13</f>
        <v>0</v>
      </c>
      <c r="FG17" s="50">
        <f>SUM(FH17:FJ17)</f>
        <v>0</v>
      </c>
      <c r="FH17" s="42"/>
      <c r="FI17" s="42"/>
      <c r="FJ17" s="42"/>
      <c r="FK17" s="40">
        <f>SUM(DX17:FF17)-FF17-ER17-EQ17-EP17-EC17-DY17</f>
        <v>0</v>
      </c>
      <c r="FL17" s="42"/>
      <c r="FM17" s="42"/>
    </row>
    <row r="18" spans="1:169" ht="40.5" x14ac:dyDescent="0.3">
      <c r="A18" s="37">
        <f>A17+1</f>
        <v>2</v>
      </c>
      <c r="B18" s="38" t="s">
        <v>154</v>
      </c>
      <c r="C18" s="39" t="s">
        <v>155</v>
      </c>
      <c r="D18" s="40">
        <f>E18+S18+T18+U18+AA18+AD18+AI18+AJ18+AK18+AN18+AO18+W18+X18</f>
        <v>0</v>
      </c>
      <c r="E18" s="41">
        <f t="shared" ref="E18:E81" si="1">F18+G18+H18</f>
        <v>0</v>
      </c>
      <c r="F18" s="42">
        <f t="shared" ref="F18:H78" si="2">K18+P18</f>
        <v>0</v>
      </c>
      <c r="G18" s="42">
        <f t="shared" si="0"/>
        <v>0</v>
      </c>
      <c r="H18" s="42">
        <f t="shared" si="0"/>
        <v>0</v>
      </c>
      <c r="I18" s="42">
        <f t="shared" ref="I18:I81" si="3">N18</f>
        <v>0</v>
      </c>
      <c r="J18" s="41">
        <f t="shared" ref="J18:J81" si="4">K18+L18+M18</f>
        <v>0</v>
      </c>
      <c r="K18" s="42"/>
      <c r="L18" s="42"/>
      <c r="M18" s="42"/>
      <c r="N18" s="42"/>
      <c r="O18" s="41">
        <f t="shared" ref="O18:O81" si="5">P18+Q18+R18</f>
        <v>0</v>
      </c>
      <c r="P18" s="42"/>
      <c r="Q18" s="42"/>
      <c r="R18" s="42"/>
      <c r="S18" s="42"/>
      <c r="T18" s="42"/>
      <c r="U18" s="42"/>
      <c r="V18" s="42"/>
      <c r="W18" s="41">
        <f t="shared" ref="W18:W21" si="6">X18+Y18+Z18</f>
        <v>0</v>
      </c>
      <c r="X18" s="42"/>
      <c r="Y18" s="42"/>
      <c r="Z18" s="42"/>
      <c r="AA18" s="41">
        <f t="shared" ref="AA18:AA81" si="7">AB18+AC18</f>
        <v>0</v>
      </c>
      <c r="AB18" s="42"/>
      <c r="AC18" s="42"/>
      <c r="AD18" s="41">
        <f t="shared" ref="AD18:AD81" si="8">AE18+AG18+AH18</f>
        <v>0</v>
      </c>
      <c r="AE18" s="42"/>
      <c r="AF18" s="42"/>
      <c r="AG18" s="42"/>
      <c r="AH18" s="42"/>
      <c r="AI18" s="42"/>
      <c r="AJ18" s="42"/>
      <c r="AK18" s="41">
        <f t="shared" ref="AK18:AK81" si="9">AL18+AM18</f>
        <v>0</v>
      </c>
      <c r="AL18" s="42"/>
      <c r="AM18" s="42"/>
      <c r="AN18" s="42">
        <f>[1]Стом_АПП!X18</f>
        <v>0</v>
      </c>
      <c r="AO18" s="42"/>
      <c r="AP18" s="43">
        <f t="shared" ref="AP18:AP81" si="10">SUM(AQ18:AS18)</f>
        <v>0</v>
      </c>
      <c r="AQ18" s="44"/>
      <c r="AR18" s="42"/>
      <c r="AS18" s="42"/>
      <c r="AT18" s="43">
        <f>AU18+BC18+BD18</f>
        <v>0</v>
      </c>
      <c r="AU18" s="41">
        <f t="shared" ref="AU18:AU20" si="11">SUM(AW18:AZ18)</f>
        <v>0</v>
      </c>
      <c r="AV18" s="41">
        <v>0</v>
      </c>
      <c r="AW18" s="42"/>
      <c r="AX18" s="42"/>
      <c r="AY18" s="42"/>
      <c r="AZ18" s="42"/>
      <c r="BA18" s="42"/>
      <c r="BB18" s="42"/>
      <c r="BC18" s="42"/>
      <c r="BD18" s="45">
        <f t="shared" ref="BD18:BD81" si="12">BE18+BF18</f>
        <v>0</v>
      </c>
      <c r="BE18" s="42"/>
      <c r="BF18" s="42"/>
      <c r="BG18" s="46">
        <f t="shared" ref="BG18:BG81" si="13">SUM(BH18:BK18)</f>
        <v>0</v>
      </c>
      <c r="BH18" s="42"/>
      <c r="BI18" s="42"/>
      <c r="BJ18" s="42"/>
      <c r="BK18" s="42"/>
      <c r="BL18" s="46">
        <f t="shared" ref="BL18:BL81" si="14">BM18+BN18</f>
        <v>0</v>
      </c>
      <c r="BM18" s="42"/>
      <c r="BN18" s="42"/>
      <c r="BO18" s="42">
        <f>'[2]УЗИ _ССС'!S18</f>
        <v>910</v>
      </c>
      <c r="BP18" s="46">
        <f t="shared" ref="BP18:BP81" si="15">BQ18+BR18</f>
        <v>0</v>
      </c>
      <c r="BQ18" s="42">
        <v>0</v>
      </c>
      <c r="BR18" s="42">
        <v>0</v>
      </c>
      <c r="BS18" s="42"/>
      <c r="BT18" s="42"/>
      <c r="BU18" s="42"/>
      <c r="BV18" s="42"/>
      <c r="BW18" s="42"/>
      <c r="BX18" s="42"/>
      <c r="BY18" s="40">
        <f t="shared" ref="BY18:BY82" si="16">ROUND((CA18-CB18)*CA$5+CB18*CB$5+CC18*CC$5+CD18*CD$5+CE18*CE$5+CG18*CG$5+CH18*CH$5+CI18*CI$5+CJ18*CJ$5+CK18*CK$5+CL18*CL$5+CM18*CM$5+CO18*CO$5+CP18*CP$5+CQ18*CQ$5+CR18*CR$5+CS18*CS$5+CT18*CT$5+CU18*CU$5+CW18*CW$5+CX18*CX$5+CY18*CY$5+CZ18*CZ$5+DA18*DA$5+DB18*DB$5+DC18*DC$5+DD18*DD$5+DE18*DE$5+DF18*DF$5+DG18*DG$5+DH18*DH$5+DI18*DI$5+DJ18*DJ$5+DK18*DK$5+DL18*DL$5+DM18*DM$5+DN18*DN$5+DP18*DP$5,0)</f>
        <v>0</v>
      </c>
      <c r="BZ18" s="43">
        <f t="shared" ref="BZ18:BZ21" si="17">SUM(CA18:DP18)-CB18-CF18-CV18-DO18-CN18</f>
        <v>0</v>
      </c>
      <c r="CA18" s="42">
        <f>'[3]Изменения КС КСГ'!E18+'[4]ВМП изменения'!E18</f>
        <v>0</v>
      </c>
      <c r="CB18" s="47">
        <f>'[3]Изменения КС КСГ'!F18+'[3]Изменения КС КСГ'!H18+'[3]Изменения КС КСГ'!I18</f>
        <v>0</v>
      </c>
      <c r="CC18" s="42">
        <f>'[3]Изменения КС КСГ'!T18</f>
        <v>0</v>
      </c>
      <c r="CD18" s="42">
        <f>'[3]Изменения КС КСГ'!W18+'[4]ВМП изменения'!O18</f>
        <v>0</v>
      </c>
      <c r="CE18" s="41">
        <f>'[3]Изменения КС КСГ'!AD18</f>
        <v>0</v>
      </c>
      <c r="CF18" s="42"/>
      <c r="CG18" s="42">
        <f>'[3]Изменения КС КСГ'!AK18+'[4]ВМП изменения'!AI18</f>
        <v>0</v>
      </c>
      <c r="CH18" s="42">
        <f>'[3]Изменения КС КСГ'!AP18</f>
        <v>0</v>
      </c>
      <c r="CI18" s="42">
        <f>'[3]Изменения КС КСГ'!AR18</f>
        <v>0</v>
      </c>
      <c r="CJ18" s="42">
        <f>'[3]Изменения КС КСГ'!AV18</f>
        <v>0</v>
      </c>
      <c r="CK18" s="42">
        <f>'[3]Изменения КС КСГ'!BG18+'[4]ВМП изменения'!AF18</f>
        <v>0</v>
      </c>
      <c r="CL18" s="42">
        <f>'[3]Изменения КС КСГ'!BO18</f>
        <v>0</v>
      </c>
      <c r="CM18" s="42">
        <f>'[3]Изменения КС КСГ'!BT18</f>
        <v>0</v>
      </c>
      <c r="CN18" s="42">
        <f>'[3]Изменения КС КСГ'!CI18+'[3]Изменения КС КСГ'!CJ18+'[3]Изменения КС КСГ'!CK18+'[3]Изменения КС КСГ'!CL18+'[3]Изменения КС КСГ'!CM18</f>
        <v>0</v>
      </c>
      <c r="CO18" s="42">
        <f>'[3]Изменения КС КСГ'!CN18</f>
        <v>0</v>
      </c>
      <c r="CP18" s="42">
        <f>'[3]Изменения КС КСГ'!CX18</f>
        <v>0</v>
      </c>
      <c r="CQ18" s="42">
        <f>'[3]Изменения КС КСГ'!DB18</f>
        <v>0</v>
      </c>
      <c r="CR18" s="48">
        <f>'[3]Изменения КС КСГ'!DV18+'[4]ВМП изменения'!AU18</f>
        <v>0</v>
      </c>
      <c r="CS18" s="42">
        <f>'[3]Изменения КС КСГ'!EI18+'[4]ВМП изменения'!CE18</f>
        <v>0</v>
      </c>
      <c r="CT18" s="42">
        <f>'[3]Изменения КС КСГ'!EQ18</f>
        <v>0</v>
      </c>
      <c r="CU18" s="42">
        <f>'[3]Изменения КС КСГ'!EU18+'[4]ВМП изменения'!CS18</f>
        <v>0</v>
      </c>
      <c r="CV18" s="42"/>
      <c r="CW18" s="42">
        <f>'[3]Изменения КС КСГ'!HW18+'[4]ВМП изменения'!JJ18</f>
        <v>0</v>
      </c>
      <c r="CX18" s="42">
        <f>'[3]Изменения КС КСГ'!IH18+'[4]ВМП изменения'!KC18</f>
        <v>0</v>
      </c>
      <c r="CY18" s="42">
        <f>'[3]Изменения КС КСГ'!IR18+'[4]ВМП изменения'!LP18</f>
        <v>0</v>
      </c>
      <c r="CZ18" s="42">
        <f>'[3]Изменения КС КСГ'!IW18</f>
        <v>0</v>
      </c>
      <c r="DA18" s="42">
        <f>'[3]Изменения КС КСГ'!JD18+'[4]ВМП изменения'!LZ18</f>
        <v>0</v>
      </c>
      <c r="DB18" s="42">
        <f>'[3]Изменения КС КСГ'!JI18+'[4]ВМП изменения'!MB18</f>
        <v>0</v>
      </c>
      <c r="DC18" s="47">
        <f>'[3]Изменения КС КСГ'!JV18</f>
        <v>0</v>
      </c>
      <c r="DD18" s="42">
        <f>'[3]Изменения КС КСГ'!JX18</f>
        <v>0</v>
      </c>
      <c r="DE18" s="42">
        <f>'[3]Изменения КС КСГ'!KM18+'[4]ВМП изменения'!MU18</f>
        <v>0</v>
      </c>
      <c r="DF18" s="42">
        <f>'[3]Изменения КС КСГ'!KS18+'[4]ВМП изменения'!MZ18</f>
        <v>0</v>
      </c>
      <c r="DG18" s="42">
        <f>'[3]Изменения КС КСГ'!LG18+'[4]ВМП изменения'!NX18</f>
        <v>0</v>
      </c>
      <c r="DH18" s="42">
        <f>'[3]Изменения КС КСГ'!LW18+'[4]ВМП изменения'!OW18</f>
        <v>0</v>
      </c>
      <c r="DI18" s="42">
        <f>'[3]Изменения КС КСГ'!MQ18</f>
        <v>0</v>
      </c>
      <c r="DJ18" s="42">
        <f>'[3]Изменения КС КСГ'!NK18+'[4]ВМП изменения'!AR18</f>
        <v>0</v>
      </c>
      <c r="DK18" s="42">
        <f>'[3]Изменения КС КСГ'!NT18+'[4]ВМП изменения'!QM18</f>
        <v>0</v>
      </c>
      <c r="DL18" s="42">
        <f>'[3]Изменения КС КСГ'!NZ18+'[4]ВМП изменения'!RB18</f>
        <v>0</v>
      </c>
      <c r="DM18" s="42">
        <f>'[3]Изменения КС КСГ'!OJ18</f>
        <v>0</v>
      </c>
      <c r="DN18" s="42">
        <f>'[3]Изменения КС КСГ'!QA18</f>
        <v>0</v>
      </c>
      <c r="DO18" s="42">
        <f>DN18</f>
        <v>0</v>
      </c>
      <c r="DP18" s="42">
        <f>'[3]Изменения КС КСГ'!RB18</f>
        <v>0</v>
      </c>
      <c r="DQ18" s="42"/>
      <c r="DR18" s="49">
        <f t="shared" ref="DR18:DR21" si="18">BZ18-DS18</f>
        <v>0</v>
      </c>
      <c r="DS18" s="49">
        <f>'[4]ВМП изменения'!D18</f>
        <v>0</v>
      </c>
      <c r="DT18" s="49">
        <f t="shared" ref="DT18:DT21" si="19">BZ18-DN18</f>
        <v>0</v>
      </c>
      <c r="DU18" s="42"/>
      <c r="DV18" s="40">
        <f t="shared" ref="DV18:DV21" si="20">ROUND(DY18*DW$5+(DX18-DY18)*DV$5+DZ18*DV$5+EA18*DV$5+EB18*DV$5+ED18*DV$5+EE18*DV$5+EF18*DV$5+EG18*DV$5+EH18*DV$5+EI18*DV$5+EJ18*DV$5+EK18*DV$5+EL18*DV$5+(EM18-EN18)*DV$5+EO18*DV$5+ES18*DV$5+ET18*DV$5+EU18*DV$5+EV18*DV$5+EW18*DV$5+EX18*DV$5+EY18*DV$5+EZ18*DV$5+FA18*DV$5+FB18*DV$5+FC18*DV$5+FD18*DV$5+FE18*DV$5+FF18*FF$5+FH18*FH$5+FI18*FI$5+FJ18*FJ$5,0)</f>
        <v>0</v>
      </c>
      <c r="DW18" s="43">
        <f t="shared" ref="DW18:DW21" si="21">SUM(DX18:FF18)-DY18-EC18-EN18-EP18-EQ18-ER18</f>
        <v>0</v>
      </c>
      <c r="DX18" s="41">
        <f>'[5]ДС изменения '!D14</f>
        <v>0</v>
      </c>
      <c r="DY18" s="42">
        <f>'[5]ДС изменения '!K14</f>
        <v>0</v>
      </c>
      <c r="DZ18" s="42">
        <f>'[5]ДС изменения '!P14</f>
        <v>0</v>
      </c>
      <c r="EA18" s="42">
        <f>'[5]ДС изменения '!R14</f>
        <v>0</v>
      </c>
      <c r="EB18" s="41">
        <f>'[5]ДС изменения '!T14</f>
        <v>0</v>
      </c>
      <c r="EC18" s="42"/>
      <c r="ED18" s="42">
        <f>'[5]ДС изменения '!X14</f>
        <v>0</v>
      </c>
      <c r="EE18" s="42">
        <f>'[5]ДС изменения '!AC14</f>
        <v>0</v>
      </c>
      <c r="EF18" s="42">
        <f>'[5]ДС изменения '!AI14</f>
        <v>0</v>
      </c>
      <c r="EG18" s="42">
        <f>'[5]ДС изменения '!AN14</f>
        <v>0</v>
      </c>
      <c r="EH18" s="42">
        <f>'[5]ДС изменения '!AQ14</f>
        <v>0</v>
      </c>
      <c r="EI18" s="42">
        <f>'[5]ДС изменения '!BB14</f>
        <v>0</v>
      </c>
      <c r="EJ18" s="42">
        <f>'[5]ДС изменения '!BE14</f>
        <v>0</v>
      </c>
      <c r="EK18" s="42">
        <f>'[5]ДС изменения '!BH14</f>
        <v>0</v>
      </c>
      <c r="EL18" s="42">
        <f>'[5]ДС изменения '!BL14</f>
        <v>0</v>
      </c>
      <c r="EM18" s="41">
        <f>'[5]ДС изменения '!BQ14</f>
        <v>0</v>
      </c>
      <c r="EN18" s="42">
        <f>'[5]ДС изменения '!BS14</f>
        <v>0</v>
      </c>
      <c r="EO18" s="41">
        <f>'[5]ДС изменения '!BV14</f>
        <v>0</v>
      </c>
      <c r="EP18" s="42">
        <f t="shared" ref="EP18:EP21" si="22">EO18</f>
        <v>0</v>
      </c>
      <c r="EQ18" s="42"/>
      <c r="ER18" s="42"/>
      <c r="ES18" s="42">
        <f>'[5]ДС изменения '!DX14</f>
        <v>0</v>
      </c>
      <c r="ET18" s="42">
        <f>'[5]ДС изменения '!EE14</f>
        <v>0</v>
      </c>
      <c r="EU18" s="42">
        <f>'[5]ДС изменения '!EM14</f>
        <v>0</v>
      </c>
      <c r="EV18" s="42">
        <f>'[5]ДС изменения '!EP14</f>
        <v>0</v>
      </c>
      <c r="EW18" s="42">
        <f>'[5]ДС изменения '!ER14</f>
        <v>0</v>
      </c>
      <c r="EX18" s="42">
        <f>'[5]ДС изменения '!ET14</f>
        <v>0</v>
      </c>
      <c r="EY18" s="42">
        <f>'[5]ДС изменения '!EZ14</f>
        <v>0</v>
      </c>
      <c r="EZ18" s="42">
        <f>'[5]ДС изменения '!FD14</f>
        <v>0</v>
      </c>
      <c r="FA18" s="42">
        <f>'[5]ДС изменения '!FI14</f>
        <v>0</v>
      </c>
      <c r="FB18" s="42">
        <f>'[5]ДС изменения '!FP14</f>
        <v>0</v>
      </c>
      <c r="FC18" s="42">
        <f>'[5]ДС изменения '!FW14</f>
        <v>0</v>
      </c>
      <c r="FD18" s="42">
        <f>'[5]ДС изменения '!GL14</f>
        <v>0</v>
      </c>
      <c r="FE18" s="42">
        <f>'[5]ДС изменения '!GQ14</f>
        <v>0</v>
      </c>
      <c r="FF18" s="42">
        <f>'[5]ДС изменения '!HV14</f>
        <v>0</v>
      </c>
      <c r="FG18" s="50">
        <f t="shared" ref="FG18:FG21" si="23">SUM(FH18:FJ18)</f>
        <v>0</v>
      </c>
      <c r="FH18" s="42"/>
      <c r="FI18" s="42"/>
      <c r="FJ18" s="42"/>
      <c r="FK18" s="40">
        <f t="shared" ref="FK18:FK21" si="24">SUM(DX18:FF18)-FF18-ER18-EQ18-EP18-EC18-DY18</f>
        <v>0</v>
      </c>
      <c r="FL18" s="42"/>
      <c r="FM18" s="42"/>
    </row>
    <row r="19" spans="1:169" ht="32.25" customHeight="1" x14ac:dyDescent="0.3">
      <c r="A19" s="37">
        <f t="shared" ref="A19:A21" si="25">A18+1</f>
        <v>3</v>
      </c>
      <c r="B19" s="38" t="s">
        <v>156</v>
      </c>
      <c r="C19" s="39" t="s">
        <v>157</v>
      </c>
      <c r="D19" s="40">
        <f t="shared" ref="D19:D21" si="26">E19+S19+T19+U19+AA19+AD19+AI19+AJ19+AK19+AN19+AO19+W19+X19</f>
        <v>0</v>
      </c>
      <c r="E19" s="41">
        <f t="shared" si="1"/>
        <v>0</v>
      </c>
      <c r="F19" s="42">
        <f t="shared" si="2"/>
        <v>0</v>
      </c>
      <c r="G19" s="42">
        <f t="shared" si="0"/>
        <v>0</v>
      </c>
      <c r="H19" s="42">
        <f t="shared" si="0"/>
        <v>0</v>
      </c>
      <c r="I19" s="42">
        <f t="shared" si="3"/>
        <v>0</v>
      </c>
      <c r="J19" s="41">
        <f t="shared" si="4"/>
        <v>0</v>
      </c>
      <c r="K19" s="42"/>
      <c r="L19" s="42"/>
      <c r="M19" s="42"/>
      <c r="N19" s="42"/>
      <c r="O19" s="41">
        <f t="shared" si="5"/>
        <v>0</v>
      </c>
      <c r="P19" s="42"/>
      <c r="Q19" s="42"/>
      <c r="R19" s="42"/>
      <c r="S19" s="42"/>
      <c r="T19" s="42"/>
      <c r="U19" s="42"/>
      <c r="V19" s="42"/>
      <c r="W19" s="41">
        <f t="shared" si="6"/>
        <v>0</v>
      </c>
      <c r="X19" s="42"/>
      <c r="Y19" s="42"/>
      <c r="Z19" s="42"/>
      <c r="AA19" s="41">
        <f t="shared" si="7"/>
        <v>0</v>
      </c>
      <c r="AB19" s="42"/>
      <c r="AC19" s="42"/>
      <c r="AD19" s="41">
        <f t="shared" si="8"/>
        <v>0</v>
      </c>
      <c r="AE19" s="42"/>
      <c r="AF19" s="42"/>
      <c r="AG19" s="42"/>
      <c r="AH19" s="42"/>
      <c r="AI19" s="42"/>
      <c r="AJ19" s="42"/>
      <c r="AK19" s="41">
        <f t="shared" si="9"/>
        <v>0</v>
      </c>
      <c r="AL19" s="42"/>
      <c r="AM19" s="42"/>
      <c r="AN19" s="42">
        <f>[1]Стом_АПП!X19</f>
        <v>0</v>
      </c>
      <c r="AO19" s="42"/>
      <c r="AP19" s="43">
        <f t="shared" si="10"/>
        <v>0</v>
      </c>
      <c r="AQ19" s="42"/>
      <c r="AR19" s="42"/>
      <c r="AS19" s="42"/>
      <c r="AT19" s="43">
        <f t="shared" ref="AT19:AT21" si="27">AU19+BC19+BD19</f>
        <v>0</v>
      </c>
      <c r="AU19" s="41">
        <f t="shared" si="11"/>
        <v>0</v>
      </c>
      <c r="AV19" s="41">
        <v>0</v>
      </c>
      <c r="AW19" s="42"/>
      <c r="AX19" s="42"/>
      <c r="AY19" s="42"/>
      <c r="AZ19" s="42"/>
      <c r="BA19" s="42"/>
      <c r="BB19" s="42"/>
      <c r="BC19" s="42"/>
      <c r="BD19" s="45">
        <f t="shared" si="12"/>
        <v>0</v>
      </c>
      <c r="BE19" s="42"/>
      <c r="BF19" s="42"/>
      <c r="BG19" s="46">
        <f t="shared" si="13"/>
        <v>0</v>
      </c>
      <c r="BH19" s="42"/>
      <c r="BI19" s="42"/>
      <c r="BJ19" s="42"/>
      <c r="BK19" s="42"/>
      <c r="BL19" s="46">
        <f t="shared" si="14"/>
        <v>0</v>
      </c>
      <c r="BM19" s="42"/>
      <c r="BN19" s="42"/>
      <c r="BO19" s="42">
        <f>'[2]УЗИ _ССС'!S19</f>
        <v>0</v>
      </c>
      <c r="BP19" s="46">
        <f t="shared" si="15"/>
        <v>502</v>
      </c>
      <c r="BQ19" s="42">
        <v>0</v>
      </c>
      <c r="BR19" s="42">
        <v>502</v>
      </c>
      <c r="BS19" s="42">
        <v>1728</v>
      </c>
      <c r="BT19" s="42"/>
      <c r="BU19" s="42"/>
      <c r="BV19" s="42"/>
      <c r="BW19" s="42"/>
      <c r="BX19" s="42"/>
      <c r="BY19" s="40">
        <f>ROUND((CA19-CB19)*CA$5+CB19*CB$5+CC19*CC$5+CD19*CD$5+CE19*CE$5+CG19*CG$5+CH19*CH$5+CI19*CI$5+CJ19*CJ$5+CK19*CK$5+CL19*CL$5+CM19*CM$5+CO19*CO$5+CP19*CP$5+CQ19*CQ$5+CR19*CR$5+CS19*CS$5+CT19*CT$5+CU19*CU$5+CW19*CW$5+CX19*CX$5+CY19*CY$5+CZ19*CZ$5+DA19*DA$5+DB19*DB$5+DC19*DC$5+DD19*DD$5+DE19*DE$5+DF19*DF$5+DG19*DG$5+DH19*DH$5+DI19*DI$5+DJ19*DJ$5+DK19*DK$5+DL19*DL$5+DM19*DM$5+DN19*DN$5+DP19*DP$5,0)</f>
        <v>0</v>
      </c>
      <c r="BZ19" s="43">
        <f t="shared" si="17"/>
        <v>0</v>
      </c>
      <c r="CA19" s="42">
        <f>'[3]Изменения КС КСГ'!E19+'[4]ВМП изменения'!E19</f>
        <v>0</v>
      </c>
      <c r="CB19" s="47">
        <f>'[3]Изменения КС КСГ'!F19+'[3]Изменения КС КСГ'!H19+'[3]Изменения КС КСГ'!I19</f>
        <v>0</v>
      </c>
      <c r="CC19" s="42">
        <f>'[3]Изменения КС КСГ'!T19</f>
        <v>0</v>
      </c>
      <c r="CD19" s="42">
        <f>'[3]Изменения КС КСГ'!W19+'[4]ВМП изменения'!O19</f>
        <v>0</v>
      </c>
      <c r="CE19" s="41">
        <f>'[3]Изменения КС КСГ'!AD19</f>
        <v>0</v>
      </c>
      <c r="CF19" s="42"/>
      <c r="CG19" s="42">
        <f>'[3]Изменения КС КСГ'!AK19+'[4]ВМП изменения'!AI19</f>
        <v>0</v>
      </c>
      <c r="CH19" s="42">
        <f>'[3]Изменения КС КСГ'!AP19</f>
        <v>0</v>
      </c>
      <c r="CI19" s="42">
        <f>'[3]Изменения КС КСГ'!AR19</f>
        <v>0</v>
      </c>
      <c r="CJ19" s="42">
        <f>'[3]Изменения КС КСГ'!AV19</f>
        <v>0</v>
      </c>
      <c r="CK19" s="42">
        <f>'[3]Изменения КС КСГ'!BG19+'[4]ВМП изменения'!AF19</f>
        <v>0</v>
      </c>
      <c r="CL19" s="42">
        <f>'[3]Изменения КС КСГ'!BO19</f>
        <v>0</v>
      </c>
      <c r="CM19" s="42">
        <f>'[3]Изменения КС КСГ'!BT19</f>
        <v>0</v>
      </c>
      <c r="CN19" s="42">
        <f>'[3]Изменения КС КСГ'!CI19+'[3]Изменения КС КСГ'!CJ19+'[3]Изменения КС КСГ'!CK19+'[3]Изменения КС КСГ'!CL19+'[3]Изменения КС КСГ'!CM19</f>
        <v>0</v>
      </c>
      <c r="CO19" s="42">
        <f>'[3]Изменения КС КСГ'!CN19</f>
        <v>0</v>
      </c>
      <c r="CP19" s="42">
        <f>'[3]Изменения КС КСГ'!CX19</f>
        <v>0</v>
      </c>
      <c r="CQ19" s="42">
        <f>'[3]Изменения КС КСГ'!DB19</f>
        <v>0</v>
      </c>
      <c r="CR19" s="48">
        <f>'[3]Изменения КС КСГ'!DV19+'[4]ВМП изменения'!AU19</f>
        <v>0</v>
      </c>
      <c r="CS19" s="42">
        <f>'[3]Изменения КС КСГ'!EI19+'[4]ВМП изменения'!CE19</f>
        <v>0</v>
      </c>
      <c r="CT19" s="42">
        <f>'[3]Изменения КС КСГ'!EQ19</f>
        <v>0</v>
      </c>
      <c r="CU19" s="42">
        <f>'[3]Изменения КС КСГ'!EU19+'[4]ВМП изменения'!CS19</f>
        <v>0</v>
      </c>
      <c r="CV19" s="42"/>
      <c r="CW19" s="42">
        <f>'[3]Изменения КС КСГ'!HW19+'[4]ВМП изменения'!JJ19</f>
        <v>0</v>
      </c>
      <c r="CX19" s="42">
        <f>'[3]Изменения КС КСГ'!IH19+'[4]ВМП изменения'!KC19</f>
        <v>0</v>
      </c>
      <c r="CY19" s="42">
        <f>'[3]Изменения КС КСГ'!IR19+'[4]ВМП изменения'!LP19</f>
        <v>0</v>
      </c>
      <c r="CZ19" s="42">
        <f>'[3]Изменения КС КСГ'!IW19</f>
        <v>0</v>
      </c>
      <c r="DA19" s="42">
        <f>'[3]Изменения КС КСГ'!JD19+'[4]ВМП изменения'!LZ19</f>
        <v>0</v>
      </c>
      <c r="DB19" s="42">
        <f>'[3]Изменения КС КСГ'!JI19+'[4]ВМП изменения'!MB19</f>
        <v>0</v>
      </c>
      <c r="DC19" s="47">
        <f>'[3]Изменения КС КСГ'!JV19</f>
        <v>0</v>
      </c>
      <c r="DD19" s="42">
        <f>'[3]Изменения КС КСГ'!JX19</f>
        <v>0</v>
      </c>
      <c r="DE19" s="42">
        <f>'[3]Изменения КС КСГ'!KM19+'[4]ВМП изменения'!MU19</f>
        <v>0</v>
      </c>
      <c r="DF19" s="42">
        <f>'[3]Изменения КС КСГ'!KS19+'[4]ВМП изменения'!MZ19</f>
        <v>0</v>
      </c>
      <c r="DG19" s="42">
        <f>'[3]Изменения КС КСГ'!LG19+'[4]ВМП изменения'!NX19</f>
        <v>0</v>
      </c>
      <c r="DH19" s="42">
        <f>'[3]Изменения КС КСГ'!LW19+'[4]ВМП изменения'!OW19</f>
        <v>0</v>
      </c>
      <c r="DI19" s="42">
        <f>'[3]Изменения КС КСГ'!MQ19</f>
        <v>0</v>
      </c>
      <c r="DJ19" s="42">
        <f>'[3]Изменения КС КСГ'!NK19+'[4]ВМП изменения'!AR19</f>
        <v>0</v>
      </c>
      <c r="DK19" s="42">
        <f>'[3]Изменения КС КСГ'!NT19+'[4]ВМП изменения'!QM19</f>
        <v>0</v>
      </c>
      <c r="DL19" s="42">
        <f>'[3]Изменения КС КСГ'!NZ19+'[4]ВМП изменения'!RB19</f>
        <v>0</v>
      </c>
      <c r="DM19" s="42">
        <f>'[3]Изменения КС КСГ'!OJ19</f>
        <v>0</v>
      </c>
      <c r="DN19" s="42">
        <f>'[3]Изменения КС КСГ'!QA19</f>
        <v>0</v>
      </c>
      <c r="DO19" s="42"/>
      <c r="DP19" s="42">
        <f>'[3]Изменения КС КСГ'!RB19</f>
        <v>0</v>
      </c>
      <c r="DQ19" s="42"/>
      <c r="DR19" s="49">
        <f t="shared" si="18"/>
        <v>0</v>
      </c>
      <c r="DS19" s="49">
        <f>'[4]ВМП изменения'!D19</f>
        <v>0</v>
      </c>
      <c r="DT19" s="49">
        <f t="shared" si="19"/>
        <v>0</v>
      </c>
      <c r="DU19" s="42"/>
      <c r="DV19" s="40">
        <f t="shared" si="20"/>
        <v>0</v>
      </c>
      <c r="DW19" s="43">
        <f t="shared" si="21"/>
        <v>0</v>
      </c>
      <c r="DX19" s="41">
        <f>'[5]ДС изменения '!D15</f>
        <v>0</v>
      </c>
      <c r="DY19" s="42">
        <f>'[5]ДС изменения '!K15</f>
        <v>0</v>
      </c>
      <c r="DZ19" s="42">
        <f>'[5]ДС изменения '!P15</f>
        <v>0</v>
      </c>
      <c r="EA19" s="42">
        <f>'[5]ДС изменения '!R15</f>
        <v>0</v>
      </c>
      <c r="EB19" s="41">
        <f>'[5]ДС изменения '!T15</f>
        <v>0</v>
      </c>
      <c r="EC19" s="42"/>
      <c r="ED19" s="42">
        <f>'[5]ДС изменения '!X15</f>
        <v>0</v>
      </c>
      <c r="EE19" s="42">
        <f>'[5]ДС изменения '!AC15</f>
        <v>0</v>
      </c>
      <c r="EF19" s="42">
        <f>'[5]ДС изменения '!AI15</f>
        <v>0</v>
      </c>
      <c r="EG19" s="42">
        <f>'[5]ДС изменения '!AN15</f>
        <v>0</v>
      </c>
      <c r="EH19" s="42">
        <f>'[5]ДС изменения '!AQ15</f>
        <v>0</v>
      </c>
      <c r="EI19" s="42">
        <f>'[5]ДС изменения '!BB15</f>
        <v>0</v>
      </c>
      <c r="EJ19" s="42">
        <f>'[5]ДС изменения '!BE15</f>
        <v>0</v>
      </c>
      <c r="EK19" s="42">
        <f>'[5]ДС изменения '!BH15</f>
        <v>0</v>
      </c>
      <c r="EL19" s="42">
        <f>'[5]ДС изменения '!BL15</f>
        <v>0</v>
      </c>
      <c r="EM19" s="41">
        <f>'[5]ДС изменения '!BQ15</f>
        <v>0</v>
      </c>
      <c r="EN19" s="42">
        <f>'[5]ДС изменения '!BS15</f>
        <v>0</v>
      </c>
      <c r="EO19" s="41">
        <f>'[5]ДС изменения '!BV15</f>
        <v>0</v>
      </c>
      <c r="EP19" s="42">
        <f t="shared" si="22"/>
        <v>0</v>
      </c>
      <c r="EQ19" s="42"/>
      <c r="ER19" s="42"/>
      <c r="ES19" s="42">
        <f>'[5]ДС изменения '!DX15</f>
        <v>0</v>
      </c>
      <c r="ET19" s="42">
        <f>'[5]ДС изменения '!EE15</f>
        <v>0</v>
      </c>
      <c r="EU19" s="42">
        <f>'[5]ДС изменения '!EM15</f>
        <v>0</v>
      </c>
      <c r="EV19" s="42">
        <f>'[5]ДС изменения '!EP15</f>
        <v>0</v>
      </c>
      <c r="EW19" s="42">
        <f>'[5]ДС изменения '!ER15</f>
        <v>0</v>
      </c>
      <c r="EX19" s="42">
        <f>'[5]ДС изменения '!ET15</f>
        <v>0</v>
      </c>
      <c r="EY19" s="42">
        <f>'[5]ДС изменения '!EZ15</f>
        <v>0</v>
      </c>
      <c r="EZ19" s="42">
        <f>'[5]ДС изменения '!FD15</f>
        <v>0</v>
      </c>
      <c r="FA19" s="42">
        <f>'[5]ДС изменения '!FI15</f>
        <v>0</v>
      </c>
      <c r="FB19" s="42">
        <f>'[5]ДС изменения '!FP15</f>
        <v>0</v>
      </c>
      <c r="FC19" s="42">
        <f>'[5]ДС изменения '!FW15</f>
        <v>0</v>
      </c>
      <c r="FD19" s="42">
        <f>'[5]ДС изменения '!GL15</f>
        <v>0</v>
      </c>
      <c r="FE19" s="42">
        <f>'[5]ДС изменения '!GQ15</f>
        <v>0</v>
      </c>
      <c r="FF19" s="42">
        <f>'[5]ДС изменения '!HV15</f>
        <v>0</v>
      </c>
      <c r="FG19" s="50">
        <f t="shared" si="23"/>
        <v>0</v>
      </c>
      <c r="FH19" s="42"/>
      <c r="FI19" s="42"/>
      <c r="FJ19" s="42"/>
      <c r="FK19" s="40">
        <f t="shared" si="24"/>
        <v>0</v>
      </c>
      <c r="FL19" s="42"/>
      <c r="FM19" s="42"/>
    </row>
    <row r="20" spans="1:169" ht="23.25" x14ac:dyDescent="0.3">
      <c r="A20" s="37">
        <f t="shared" si="25"/>
        <v>4</v>
      </c>
      <c r="B20" s="38" t="s">
        <v>158</v>
      </c>
      <c r="C20" s="39" t="s">
        <v>159</v>
      </c>
      <c r="D20" s="40">
        <f t="shared" si="26"/>
        <v>0</v>
      </c>
      <c r="E20" s="41">
        <f t="shared" si="1"/>
        <v>0</v>
      </c>
      <c r="F20" s="42">
        <f>K20+P20</f>
        <v>0</v>
      </c>
      <c r="G20" s="42">
        <f>L20+Q20</f>
        <v>0</v>
      </c>
      <c r="H20" s="42">
        <f>M20+R20</f>
        <v>0</v>
      </c>
      <c r="I20" s="42">
        <f>N20</f>
        <v>0</v>
      </c>
      <c r="J20" s="41">
        <f>K20+L20+M20</f>
        <v>0</v>
      </c>
      <c r="K20" s="42"/>
      <c r="L20" s="42"/>
      <c r="M20" s="42"/>
      <c r="N20" s="42"/>
      <c r="O20" s="41">
        <f>P20+Q20+R20</f>
        <v>0</v>
      </c>
      <c r="P20" s="42"/>
      <c r="Q20" s="42"/>
      <c r="R20" s="42"/>
      <c r="S20" s="42"/>
      <c r="T20" s="42"/>
      <c r="U20" s="42"/>
      <c r="V20" s="42"/>
      <c r="W20" s="41">
        <f t="shared" si="6"/>
        <v>0</v>
      </c>
      <c r="X20" s="42"/>
      <c r="Y20" s="42"/>
      <c r="Z20" s="42"/>
      <c r="AA20" s="41">
        <f t="shared" si="7"/>
        <v>0</v>
      </c>
      <c r="AB20" s="42"/>
      <c r="AC20" s="42"/>
      <c r="AD20" s="41">
        <f t="shared" si="8"/>
        <v>0</v>
      </c>
      <c r="AE20" s="42"/>
      <c r="AF20" s="42"/>
      <c r="AG20" s="42"/>
      <c r="AH20" s="42"/>
      <c r="AI20" s="42"/>
      <c r="AJ20" s="42"/>
      <c r="AK20" s="41">
        <f t="shared" si="9"/>
        <v>0</v>
      </c>
      <c r="AL20" s="42"/>
      <c r="AM20" s="42"/>
      <c r="AN20" s="42">
        <f>[1]Стом_АПП!X20</f>
        <v>0</v>
      </c>
      <c r="AO20" s="42"/>
      <c r="AP20" s="43">
        <f t="shared" si="10"/>
        <v>0</v>
      </c>
      <c r="AQ20" s="42"/>
      <c r="AR20" s="42"/>
      <c r="AS20" s="42"/>
      <c r="AT20" s="43">
        <f t="shared" si="27"/>
        <v>0</v>
      </c>
      <c r="AU20" s="41">
        <f t="shared" si="11"/>
        <v>0</v>
      </c>
      <c r="AV20" s="41">
        <v>0</v>
      </c>
      <c r="AW20" s="42"/>
      <c r="AX20" s="42"/>
      <c r="AY20" s="42"/>
      <c r="AZ20" s="42"/>
      <c r="BA20" s="42"/>
      <c r="BB20" s="42"/>
      <c r="BC20" s="42"/>
      <c r="BD20" s="45">
        <f t="shared" si="12"/>
        <v>0</v>
      </c>
      <c r="BE20" s="42"/>
      <c r="BF20" s="42"/>
      <c r="BG20" s="46">
        <f t="shared" si="13"/>
        <v>0</v>
      </c>
      <c r="BH20" s="42"/>
      <c r="BI20" s="42"/>
      <c r="BJ20" s="42"/>
      <c r="BK20" s="42"/>
      <c r="BL20" s="46">
        <f t="shared" si="14"/>
        <v>0</v>
      </c>
      <c r="BM20" s="42"/>
      <c r="BN20" s="42"/>
      <c r="BO20" s="42">
        <f>'[2]УЗИ _ССС'!S20</f>
        <v>0</v>
      </c>
      <c r="BP20" s="46">
        <f t="shared" si="15"/>
        <v>0</v>
      </c>
      <c r="BQ20" s="42">
        <v>0</v>
      </c>
      <c r="BR20" s="42">
        <v>0</v>
      </c>
      <c r="BS20" s="42"/>
      <c r="BT20" s="42"/>
      <c r="BU20" s="42"/>
      <c r="BV20" s="42"/>
      <c r="BW20" s="42"/>
      <c r="BX20" s="42"/>
      <c r="BY20" s="40">
        <f t="shared" si="16"/>
        <v>0</v>
      </c>
      <c r="BZ20" s="43">
        <f t="shared" si="17"/>
        <v>0</v>
      </c>
      <c r="CA20" s="42">
        <f>'[3]Изменения КС КСГ'!E20+'[4]ВМП изменения'!E20</f>
        <v>0</v>
      </c>
      <c r="CB20" s="47">
        <f>'[3]Изменения КС КСГ'!F20+'[3]Изменения КС КСГ'!H20+'[3]Изменения КС КСГ'!I20</f>
        <v>0</v>
      </c>
      <c r="CC20" s="42">
        <f>'[3]Изменения КС КСГ'!T20</f>
        <v>0</v>
      </c>
      <c r="CD20" s="42">
        <f>'[3]Изменения КС КСГ'!W20+'[4]ВМП изменения'!O20</f>
        <v>0</v>
      </c>
      <c r="CE20" s="41">
        <f>'[3]Изменения КС КСГ'!AD20</f>
        <v>0</v>
      </c>
      <c r="CF20" s="42"/>
      <c r="CG20" s="42">
        <f>'[3]Изменения КС КСГ'!AK20+'[4]ВМП изменения'!AI20</f>
        <v>0</v>
      </c>
      <c r="CH20" s="42">
        <f>'[3]Изменения КС КСГ'!AP20</f>
        <v>0</v>
      </c>
      <c r="CI20" s="42">
        <f>'[3]Изменения КС КСГ'!AR20</f>
        <v>0</v>
      </c>
      <c r="CJ20" s="42">
        <f>'[3]Изменения КС КСГ'!AV20</f>
        <v>0</v>
      </c>
      <c r="CK20" s="42">
        <f>'[3]Изменения КС КСГ'!BG20+'[4]ВМП изменения'!AF20</f>
        <v>0</v>
      </c>
      <c r="CL20" s="42">
        <f>'[3]Изменения КС КСГ'!BO20</f>
        <v>0</v>
      </c>
      <c r="CM20" s="42">
        <f>'[3]Изменения КС КСГ'!BT20</f>
        <v>0</v>
      </c>
      <c r="CN20" s="42">
        <f>'[3]Изменения КС КСГ'!CI20+'[3]Изменения КС КСГ'!CJ20+'[3]Изменения КС КСГ'!CK20+'[3]Изменения КС КСГ'!CL20+'[3]Изменения КС КСГ'!CM20</f>
        <v>0</v>
      </c>
      <c r="CO20" s="42">
        <f>'[3]Изменения КС КСГ'!CN20</f>
        <v>0</v>
      </c>
      <c r="CP20" s="42">
        <f>'[3]Изменения КС КСГ'!CX20</f>
        <v>0</v>
      </c>
      <c r="CQ20" s="42">
        <f>'[3]Изменения КС КСГ'!DB20</f>
        <v>0</v>
      </c>
      <c r="CR20" s="48">
        <f>'[3]Изменения КС КСГ'!DV20+'[4]ВМП изменения'!AU20</f>
        <v>0</v>
      </c>
      <c r="CS20" s="42">
        <f>'[3]Изменения КС КСГ'!EI20+'[4]ВМП изменения'!CE20</f>
        <v>0</v>
      </c>
      <c r="CT20" s="42">
        <f>'[3]Изменения КС КСГ'!EQ20</f>
        <v>0</v>
      </c>
      <c r="CU20" s="42">
        <f>'[3]Изменения КС КСГ'!EU20+'[4]ВМП изменения'!CS20</f>
        <v>0</v>
      </c>
      <c r="CV20" s="42"/>
      <c r="CW20" s="42">
        <f>'[3]Изменения КС КСГ'!HW20+'[4]ВМП изменения'!JJ20</f>
        <v>0</v>
      </c>
      <c r="CX20" s="42">
        <f>'[3]Изменения КС КСГ'!IH20+'[4]ВМП изменения'!KC20</f>
        <v>0</v>
      </c>
      <c r="CY20" s="42">
        <f>'[3]Изменения КС КСГ'!IR20+'[4]ВМП изменения'!LP20</f>
        <v>0</v>
      </c>
      <c r="CZ20" s="42">
        <f>'[3]Изменения КС КСГ'!IW20</f>
        <v>0</v>
      </c>
      <c r="DA20" s="42">
        <f>'[3]Изменения КС КСГ'!JD20+'[4]ВМП изменения'!LZ20</f>
        <v>0</v>
      </c>
      <c r="DB20" s="42">
        <f>'[3]Изменения КС КСГ'!JI20+'[4]ВМП изменения'!MB20</f>
        <v>0</v>
      </c>
      <c r="DC20" s="47">
        <f>'[3]Изменения КС КСГ'!JV20</f>
        <v>0</v>
      </c>
      <c r="DD20" s="42">
        <f>'[3]Изменения КС КСГ'!JX20</f>
        <v>0</v>
      </c>
      <c r="DE20" s="42">
        <f>'[3]Изменения КС КСГ'!KM20+'[4]ВМП изменения'!MU20</f>
        <v>0</v>
      </c>
      <c r="DF20" s="42">
        <f>'[3]Изменения КС КСГ'!KS20+'[4]ВМП изменения'!MZ20</f>
        <v>0</v>
      </c>
      <c r="DG20" s="42">
        <f>'[3]Изменения КС КСГ'!LG20+'[4]ВМП изменения'!NX20</f>
        <v>0</v>
      </c>
      <c r="DH20" s="42">
        <f>'[3]Изменения КС КСГ'!LW20+'[4]ВМП изменения'!OW20</f>
        <v>0</v>
      </c>
      <c r="DI20" s="42">
        <f>'[3]Изменения КС КСГ'!MQ20</f>
        <v>0</v>
      </c>
      <c r="DJ20" s="42">
        <f>'[3]Изменения КС КСГ'!NK20+'[4]ВМП изменения'!AR20</f>
        <v>0</v>
      </c>
      <c r="DK20" s="42">
        <f>'[3]Изменения КС КСГ'!NT20+'[4]ВМП изменения'!QM20</f>
        <v>0</v>
      </c>
      <c r="DL20" s="42">
        <f>'[3]Изменения КС КСГ'!NZ20+'[4]ВМП изменения'!RB20</f>
        <v>0</v>
      </c>
      <c r="DM20" s="42">
        <f>'[3]Изменения КС КСГ'!OJ20</f>
        <v>0</v>
      </c>
      <c r="DN20" s="42">
        <f>'[3]Изменения КС КСГ'!QA20</f>
        <v>0</v>
      </c>
      <c r="DO20" s="42"/>
      <c r="DP20" s="42">
        <f>'[3]Изменения КС КСГ'!RB20</f>
        <v>0</v>
      </c>
      <c r="DQ20" s="42"/>
      <c r="DR20" s="49">
        <f t="shared" si="18"/>
        <v>0</v>
      </c>
      <c r="DS20" s="49">
        <f>'[4]ВМП изменения'!D20</f>
        <v>0</v>
      </c>
      <c r="DT20" s="49">
        <f t="shared" si="19"/>
        <v>0</v>
      </c>
      <c r="DU20" s="42"/>
      <c r="DV20" s="40">
        <f>ROUND(DY20*DW$5+(DX20-DY20)*DV$5+DZ20*DV$5+EA20*DV$5+EB20*DV$5+ED20*DV$5+EE20*DV$5+EF20*DV$5+EG20*DV$5+EH20*DV$5+EI20*DV$5+EJ20*DV$5+EK20*DV$5+EL20*DV$5+(EM20-EN20)*DV$5+EO20*DV$5+ES20*DV$5+ET20*DV$5+EU20*DV$5+EV20*DV$5+EW20*DV$5+EX20*DV$5+EY20*DV$5+EZ20*DV$5+FA20*DV$5+FB20*DV$5+FC20*DV$5+FD20*DV$5+FE20*DV$5+FF20*FF$5+FH20*FH$5+FI20*FI$5+FJ20*FJ$5,0)</f>
        <v>0</v>
      </c>
      <c r="DW20" s="43">
        <f t="shared" si="21"/>
        <v>0</v>
      </c>
      <c r="DX20" s="41">
        <f>'[5]ДС изменения '!D16</f>
        <v>0</v>
      </c>
      <c r="DY20" s="42">
        <f>'[5]ДС изменения '!K16</f>
        <v>0</v>
      </c>
      <c r="DZ20" s="42">
        <f>'[5]ДС изменения '!P16</f>
        <v>0</v>
      </c>
      <c r="EA20" s="42">
        <f>'[5]ДС изменения '!R16</f>
        <v>0</v>
      </c>
      <c r="EB20" s="41">
        <f>'[5]ДС изменения '!T16</f>
        <v>0</v>
      </c>
      <c r="EC20" s="42"/>
      <c r="ED20" s="42">
        <f>'[5]ДС изменения '!X16</f>
        <v>0</v>
      </c>
      <c r="EE20" s="42">
        <f>'[5]ДС изменения '!AC16</f>
        <v>0</v>
      </c>
      <c r="EF20" s="42">
        <f>'[5]ДС изменения '!AI16</f>
        <v>0</v>
      </c>
      <c r="EG20" s="42">
        <f>'[5]ДС изменения '!AN16</f>
        <v>0</v>
      </c>
      <c r="EH20" s="42">
        <f>'[5]ДС изменения '!AQ16</f>
        <v>0</v>
      </c>
      <c r="EI20" s="42">
        <f>'[5]ДС изменения '!BB16</f>
        <v>0</v>
      </c>
      <c r="EJ20" s="42">
        <f>'[5]ДС изменения '!BE16</f>
        <v>0</v>
      </c>
      <c r="EK20" s="42">
        <f>'[5]ДС изменения '!BH16</f>
        <v>0</v>
      </c>
      <c r="EL20" s="42">
        <f>'[5]ДС изменения '!BL16</f>
        <v>0</v>
      </c>
      <c r="EM20" s="41">
        <f>'[5]ДС изменения '!BQ16</f>
        <v>0</v>
      </c>
      <c r="EN20" s="42">
        <f>'[5]ДС изменения '!BS16</f>
        <v>0</v>
      </c>
      <c r="EO20" s="41">
        <f>'[5]ДС изменения '!BV16</f>
        <v>0</v>
      </c>
      <c r="EP20" s="42">
        <f t="shared" si="22"/>
        <v>0</v>
      </c>
      <c r="EQ20" s="42"/>
      <c r="ER20" s="42"/>
      <c r="ES20" s="42">
        <f>'[5]ДС изменения '!DX16</f>
        <v>0</v>
      </c>
      <c r="ET20" s="42">
        <f>'[5]ДС изменения '!EE16</f>
        <v>0</v>
      </c>
      <c r="EU20" s="42">
        <f>'[5]ДС изменения '!EM16</f>
        <v>0</v>
      </c>
      <c r="EV20" s="42">
        <f>'[5]ДС изменения '!EP16</f>
        <v>0</v>
      </c>
      <c r="EW20" s="42">
        <f>'[5]ДС изменения '!ER16</f>
        <v>0</v>
      </c>
      <c r="EX20" s="42">
        <f>'[5]ДС изменения '!ET16</f>
        <v>0</v>
      </c>
      <c r="EY20" s="42">
        <f>'[5]ДС изменения '!EZ16</f>
        <v>0</v>
      </c>
      <c r="EZ20" s="42">
        <f>'[5]ДС изменения '!FD16</f>
        <v>0</v>
      </c>
      <c r="FA20" s="42">
        <f>'[5]ДС изменения '!FI16</f>
        <v>0</v>
      </c>
      <c r="FB20" s="42">
        <f>'[5]ДС изменения '!FP16</f>
        <v>0</v>
      </c>
      <c r="FC20" s="42">
        <f>'[5]ДС изменения '!FW16</f>
        <v>0</v>
      </c>
      <c r="FD20" s="42">
        <f>'[5]ДС изменения '!GL16</f>
        <v>0</v>
      </c>
      <c r="FE20" s="42">
        <f>'[5]ДС изменения '!GQ16</f>
        <v>0</v>
      </c>
      <c r="FF20" s="42">
        <f>'[5]ДС изменения '!HV16</f>
        <v>0</v>
      </c>
      <c r="FG20" s="50">
        <f t="shared" si="23"/>
        <v>0</v>
      </c>
      <c r="FH20" s="42"/>
      <c r="FI20" s="42"/>
      <c r="FJ20" s="42"/>
      <c r="FK20" s="40">
        <f t="shared" si="24"/>
        <v>0</v>
      </c>
      <c r="FL20" s="42"/>
      <c r="FM20" s="42"/>
    </row>
    <row r="21" spans="1:169" ht="29.25" customHeight="1" x14ac:dyDescent="0.3">
      <c r="A21" s="37">
        <f t="shared" si="25"/>
        <v>5</v>
      </c>
      <c r="B21" s="38" t="s">
        <v>160</v>
      </c>
      <c r="C21" s="39" t="s">
        <v>161</v>
      </c>
      <c r="D21" s="40">
        <f t="shared" si="26"/>
        <v>0</v>
      </c>
      <c r="E21" s="41">
        <f t="shared" si="1"/>
        <v>0</v>
      </c>
      <c r="F21" s="42">
        <f t="shared" si="2"/>
        <v>0</v>
      </c>
      <c r="G21" s="42">
        <f t="shared" si="0"/>
        <v>0</v>
      </c>
      <c r="H21" s="42">
        <f t="shared" si="0"/>
        <v>0</v>
      </c>
      <c r="I21" s="42">
        <f t="shared" si="3"/>
        <v>0</v>
      </c>
      <c r="J21" s="41">
        <f t="shared" si="4"/>
        <v>0</v>
      </c>
      <c r="K21" s="42"/>
      <c r="L21" s="42"/>
      <c r="M21" s="42"/>
      <c r="N21" s="42"/>
      <c r="O21" s="41">
        <f t="shared" si="5"/>
        <v>0</v>
      </c>
      <c r="P21" s="42"/>
      <c r="Q21" s="42"/>
      <c r="R21" s="42"/>
      <c r="S21" s="42"/>
      <c r="T21" s="42"/>
      <c r="U21" s="42"/>
      <c r="V21" s="42"/>
      <c r="W21" s="41">
        <f t="shared" si="6"/>
        <v>0</v>
      </c>
      <c r="X21" s="42"/>
      <c r="Y21" s="42"/>
      <c r="Z21" s="42"/>
      <c r="AA21" s="41">
        <f t="shared" si="7"/>
        <v>0</v>
      </c>
      <c r="AB21" s="42"/>
      <c r="AC21" s="42"/>
      <c r="AD21" s="41">
        <f t="shared" si="8"/>
        <v>0</v>
      </c>
      <c r="AE21" s="42"/>
      <c r="AF21" s="42"/>
      <c r="AG21" s="42"/>
      <c r="AH21" s="42"/>
      <c r="AI21" s="42"/>
      <c r="AJ21" s="42"/>
      <c r="AK21" s="41">
        <f t="shared" si="9"/>
        <v>0</v>
      </c>
      <c r="AL21" s="42"/>
      <c r="AM21" s="42"/>
      <c r="AN21" s="42">
        <f>[1]Стом_АПП!X21</f>
        <v>0</v>
      </c>
      <c r="AO21" s="42"/>
      <c r="AP21" s="43">
        <f t="shared" si="10"/>
        <v>0</v>
      </c>
      <c r="AQ21" s="44"/>
      <c r="AR21" s="42"/>
      <c r="AS21" s="42"/>
      <c r="AT21" s="43">
        <f t="shared" si="27"/>
        <v>0</v>
      </c>
      <c r="AU21" s="41">
        <f>SUM(AW21:AZ21)</f>
        <v>0</v>
      </c>
      <c r="AV21" s="41">
        <v>0</v>
      </c>
      <c r="AW21" s="42"/>
      <c r="AX21" s="42"/>
      <c r="AY21" s="42"/>
      <c r="AZ21" s="42"/>
      <c r="BA21" s="42"/>
      <c r="BB21" s="42"/>
      <c r="BC21" s="42"/>
      <c r="BD21" s="45">
        <f t="shared" si="12"/>
        <v>0</v>
      </c>
      <c r="BE21" s="42"/>
      <c r="BF21" s="42"/>
      <c r="BG21" s="46">
        <f t="shared" si="13"/>
        <v>0</v>
      </c>
      <c r="BH21" s="42"/>
      <c r="BI21" s="42"/>
      <c r="BJ21" s="42"/>
      <c r="BK21" s="42"/>
      <c r="BL21" s="46">
        <f t="shared" si="14"/>
        <v>0</v>
      </c>
      <c r="BM21" s="42"/>
      <c r="BN21" s="42"/>
      <c r="BO21" s="42">
        <f>'[2]УЗИ _ССС'!S21</f>
        <v>0</v>
      </c>
      <c r="BP21" s="46">
        <f t="shared" si="15"/>
        <v>0</v>
      </c>
      <c r="BQ21" s="42">
        <v>0</v>
      </c>
      <c r="BR21" s="42">
        <v>0</v>
      </c>
      <c r="BS21" s="42"/>
      <c r="BT21" s="42"/>
      <c r="BU21" s="42"/>
      <c r="BV21" s="42"/>
      <c r="BW21" s="42"/>
      <c r="BX21" s="42"/>
      <c r="BY21" s="40">
        <f t="shared" si="16"/>
        <v>0</v>
      </c>
      <c r="BZ21" s="43">
        <f t="shared" si="17"/>
        <v>0</v>
      </c>
      <c r="CA21" s="42">
        <f>'[3]Изменения КС КСГ'!E21+'[4]ВМП изменения'!E21</f>
        <v>0</v>
      </c>
      <c r="CB21" s="47">
        <f>'[3]Изменения КС КСГ'!F21+'[3]Изменения КС КСГ'!H21+'[3]Изменения КС КСГ'!I21</f>
        <v>0</v>
      </c>
      <c r="CC21" s="42">
        <f>'[3]Изменения КС КСГ'!T21</f>
        <v>0</v>
      </c>
      <c r="CD21" s="42">
        <f>'[3]Изменения КС КСГ'!W21+'[4]ВМП изменения'!O21</f>
        <v>0</v>
      </c>
      <c r="CE21" s="41">
        <f>'[3]Изменения КС КСГ'!AD21</f>
        <v>0</v>
      </c>
      <c r="CF21" s="42"/>
      <c r="CG21" s="42">
        <f>'[3]Изменения КС КСГ'!AK21+'[4]ВМП изменения'!AI21</f>
        <v>0</v>
      </c>
      <c r="CH21" s="42">
        <f>'[3]Изменения КС КСГ'!AP21</f>
        <v>0</v>
      </c>
      <c r="CI21" s="42">
        <f>'[3]Изменения КС КСГ'!AR21</f>
        <v>0</v>
      </c>
      <c r="CJ21" s="42">
        <f>'[3]Изменения КС КСГ'!AV21</f>
        <v>0</v>
      </c>
      <c r="CK21" s="42">
        <f>'[3]Изменения КС КСГ'!BG21+'[4]ВМП изменения'!AF21</f>
        <v>0</v>
      </c>
      <c r="CL21" s="42">
        <f>'[3]Изменения КС КСГ'!BO21</f>
        <v>0</v>
      </c>
      <c r="CM21" s="42">
        <f>'[3]Изменения КС КСГ'!BT21</f>
        <v>0</v>
      </c>
      <c r="CN21" s="42">
        <f>'[3]Изменения КС КСГ'!CI21+'[3]Изменения КС КСГ'!CJ21+'[3]Изменения КС КСГ'!CK21+'[3]Изменения КС КСГ'!CL21+'[3]Изменения КС КСГ'!CM21</f>
        <v>0</v>
      </c>
      <c r="CO21" s="42">
        <f>'[3]Изменения КС КСГ'!CN21</f>
        <v>0</v>
      </c>
      <c r="CP21" s="42">
        <f>'[3]Изменения КС КСГ'!CX21</f>
        <v>0</v>
      </c>
      <c r="CQ21" s="42">
        <f>'[3]Изменения КС КСГ'!DB21</f>
        <v>0</v>
      </c>
      <c r="CR21" s="48">
        <f>'[3]Изменения КС КСГ'!DV21+'[4]ВМП изменения'!AU21</f>
        <v>0</v>
      </c>
      <c r="CS21" s="42">
        <f>'[3]Изменения КС КСГ'!EI21+'[4]ВМП изменения'!CE21</f>
        <v>0</v>
      </c>
      <c r="CT21" s="42">
        <f>'[3]Изменения КС КСГ'!EQ21</f>
        <v>0</v>
      </c>
      <c r="CU21" s="42">
        <f>'[3]Изменения КС КСГ'!EU21+'[4]ВМП изменения'!CS21</f>
        <v>0</v>
      </c>
      <c r="CV21" s="42"/>
      <c r="CW21" s="42">
        <f>'[3]Изменения КС КСГ'!HW21+'[4]ВМП изменения'!JJ21</f>
        <v>0</v>
      </c>
      <c r="CX21" s="47">
        <f>'[3]Изменения КС КСГ'!IH21+'[4]ВМП изменения'!KC21</f>
        <v>0</v>
      </c>
      <c r="CY21" s="42">
        <f>'[3]Изменения КС КСГ'!IR21+'[4]ВМП изменения'!LP21</f>
        <v>0</v>
      </c>
      <c r="CZ21" s="42">
        <f>'[3]Изменения КС КСГ'!IW21</f>
        <v>0</v>
      </c>
      <c r="DA21" s="42">
        <f>'[3]Изменения КС КСГ'!JD21+'[4]ВМП изменения'!LZ21</f>
        <v>0</v>
      </c>
      <c r="DB21" s="42">
        <f>'[3]Изменения КС КСГ'!JI21+'[4]ВМП изменения'!MB21</f>
        <v>0</v>
      </c>
      <c r="DC21" s="47">
        <f>'[3]Изменения КС КСГ'!JV21</f>
        <v>0</v>
      </c>
      <c r="DD21" s="42">
        <f>'[3]Изменения КС КСГ'!JX21</f>
        <v>0</v>
      </c>
      <c r="DE21" s="42">
        <f>'[3]Изменения КС КСГ'!KM21+'[4]ВМП изменения'!MU21</f>
        <v>0</v>
      </c>
      <c r="DF21" s="42">
        <f>'[3]Изменения КС КСГ'!KS21+'[4]ВМП изменения'!MZ21</f>
        <v>0</v>
      </c>
      <c r="DG21" s="42">
        <f>'[3]Изменения КС КСГ'!LG21+'[4]ВМП изменения'!NX21</f>
        <v>0</v>
      </c>
      <c r="DH21" s="42">
        <f>'[3]Изменения КС КСГ'!LW21+'[4]ВМП изменения'!OW21</f>
        <v>0</v>
      </c>
      <c r="DI21" s="42">
        <f>'[3]Изменения КС КСГ'!MQ21</f>
        <v>0</v>
      </c>
      <c r="DJ21" s="42">
        <f>'[3]Изменения КС КСГ'!NK21+'[4]ВМП изменения'!AR21</f>
        <v>0</v>
      </c>
      <c r="DK21" s="42">
        <f>'[3]Изменения КС КСГ'!NT21+'[4]ВМП изменения'!QM21</f>
        <v>0</v>
      </c>
      <c r="DL21" s="42">
        <f>'[3]Изменения КС КСГ'!NZ21+'[4]ВМП изменения'!RB21</f>
        <v>0</v>
      </c>
      <c r="DM21" s="42">
        <f>'[3]Изменения КС КСГ'!OJ21</f>
        <v>0</v>
      </c>
      <c r="DN21" s="42">
        <f>'[3]Изменения КС КСГ'!QA21</f>
        <v>0</v>
      </c>
      <c r="DO21" s="42"/>
      <c r="DP21" s="42">
        <f>'[3]Изменения КС КСГ'!RB21</f>
        <v>0</v>
      </c>
      <c r="DQ21" s="42"/>
      <c r="DR21" s="49">
        <f t="shared" si="18"/>
        <v>0</v>
      </c>
      <c r="DS21" s="49">
        <f>'[4]ВМП изменения'!D21</f>
        <v>0</v>
      </c>
      <c r="DT21" s="49">
        <f t="shared" si="19"/>
        <v>0</v>
      </c>
      <c r="DU21" s="42"/>
      <c r="DV21" s="40">
        <f t="shared" si="20"/>
        <v>0</v>
      </c>
      <c r="DW21" s="43">
        <f t="shared" si="21"/>
        <v>0</v>
      </c>
      <c r="DX21" s="41">
        <f>'[5]ДС изменения '!D17</f>
        <v>0</v>
      </c>
      <c r="DY21" s="42">
        <f>'[5]ДС изменения '!K17</f>
        <v>0</v>
      </c>
      <c r="DZ21" s="42">
        <f>'[5]ДС изменения '!P17</f>
        <v>0</v>
      </c>
      <c r="EA21" s="42">
        <f>'[5]ДС изменения '!R17</f>
        <v>0</v>
      </c>
      <c r="EB21" s="41">
        <f>'[5]ДС изменения '!T17</f>
        <v>0</v>
      </c>
      <c r="EC21" s="42"/>
      <c r="ED21" s="42">
        <f>'[5]ДС изменения '!X17</f>
        <v>0</v>
      </c>
      <c r="EE21" s="42">
        <f>'[5]ДС изменения '!AC17</f>
        <v>0</v>
      </c>
      <c r="EF21" s="42">
        <f>'[5]ДС изменения '!AI17</f>
        <v>0</v>
      </c>
      <c r="EG21" s="42">
        <f>'[5]ДС изменения '!AN17</f>
        <v>0</v>
      </c>
      <c r="EH21" s="42">
        <f>'[5]ДС изменения '!AQ17</f>
        <v>0</v>
      </c>
      <c r="EI21" s="42">
        <f>'[5]ДС изменения '!BB17</f>
        <v>0</v>
      </c>
      <c r="EJ21" s="42">
        <f>'[5]ДС изменения '!BE17</f>
        <v>0</v>
      </c>
      <c r="EK21" s="42">
        <f>'[5]ДС изменения '!BH17</f>
        <v>0</v>
      </c>
      <c r="EL21" s="42">
        <f>'[5]ДС изменения '!BL17</f>
        <v>0</v>
      </c>
      <c r="EM21" s="41">
        <f>'[5]ДС изменения '!BQ17</f>
        <v>0</v>
      </c>
      <c r="EN21" s="42">
        <f>'[5]ДС изменения '!BS17</f>
        <v>0</v>
      </c>
      <c r="EO21" s="41">
        <f>'[5]ДС изменения '!BV17</f>
        <v>0</v>
      </c>
      <c r="EP21" s="42">
        <f t="shared" si="22"/>
        <v>0</v>
      </c>
      <c r="EQ21" s="42"/>
      <c r="ER21" s="42"/>
      <c r="ES21" s="42">
        <f>'[5]ДС изменения '!DX17</f>
        <v>0</v>
      </c>
      <c r="ET21" s="42">
        <f>'[5]ДС изменения '!EE17</f>
        <v>0</v>
      </c>
      <c r="EU21" s="42">
        <f>'[5]ДС изменения '!EM17</f>
        <v>0</v>
      </c>
      <c r="EV21" s="42">
        <f>'[5]ДС изменения '!EP17</f>
        <v>0</v>
      </c>
      <c r="EW21" s="42">
        <f>'[5]ДС изменения '!ER17</f>
        <v>0</v>
      </c>
      <c r="EX21" s="42">
        <f>'[5]ДС изменения '!ET17</f>
        <v>0</v>
      </c>
      <c r="EY21" s="42">
        <f>'[5]ДС изменения '!EZ17</f>
        <v>0</v>
      </c>
      <c r="EZ21" s="42">
        <f>'[5]ДС изменения '!FD17</f>
        <v>0</v>
      </c>
      <c r="FA21" s="42">
        <f>'[5]ДС изменения '!FI17</f>
        <v>0</v>
      </c>
      <c r="FB21" s="42">
        <f>'[5]ДС изменения '!FP17</f>
        <v>0</v>
      </c>
      <c r="FC21" s="42">
        <f>'[5]ДС изменения '!FW17</f>
        <v>0</v>
      </c>
      <c r="FD21" s="42">
        <f>'[5]ДС изменения '!GL17</f>
        <v>0</v>
      </c>
      <c r="FE21" s="42">
        <f>'[5]ДС изменения '!GQ17</f>
        <v>0</v>
      </c>
      <c r="FF21" s="42">
        <f>'[5]ДС изменения '!HV17</f>
        <v>0</v>
      </c>
      <c r="FG21" s="50">
        <f t="shared" si="23"/>
        <v>0</v>
      </c>
      <c r="FH21" s="42"/>
      <c r="FI21" s="42"/>
      <c r="FJ21" s="42"/>
      <c r="FK21" s="40">
        <f t="shared" si="24"/>
        <v>0</v>
      </c>
      <c r="FL21" s="42"/>
      <c r="FM21" s="42"/>
    </row>
    <row r="22" spans="1:169" ht="23.25" x14ac:dyDescent="0.3">
      <c r="A22" s="51"/>
      <c r="B22" s="52" t="s">
        <v>162</v>
      </c>
      <c r="C22" s="53"/>
      <c r="D22" s="54">
        <f>SUM(D17:D21)</f>
        <v>0</v>
      </c>
      <c r="E22" s="54">
        <f t="shared" ref="E22:CA22" si="28">SUM(E17:E21)</f>
        <v>0</v>
      </c>
      <c r="F22" s="54">
        <f t="shared" si="28"/>
        <v>0</v>
      </c>
      <c r="G22" s="54">
        <f t="shared" si="28"/>
        <v>0</v>
      </c>
      <c r="H22" s="54">
        <f t="shared" si="28"/>
        <v>0</v>
      </c>
      <c r="I22" s="54">
        <f t="shared" si="28"/>
        <v>0</v>
      </c>
      <c r="J22" s="54">
        <f t="shared" si="28"/>
        <v>0</v>
      </c>
      <c r="K22" s="54">
        <f t="shared" si="28"/>
        <v>0</v>
      </c>
      <c r="L22" s="54">
        <f t="shared" si="28"/>
        <v>0</v>
      </c>
      <c r="M22" s="54">
        <f t="shared" si="28"/>
        <v>0</v>
      </c>
      <c r="N22" s="54">
        <f t="shared" si="28"/>
        <v>0</v>
      </c>
      <c r="O22" s="54">
        <f t="shared" si="28"/>
        <v>0</v>
      </c>
      <c r="P22" s="54">
        <f t="shared" si="28"/>
        <v>0</v>
      </c>
      <c r="Q22" s="54">
        <f t="shared" si="28"/>
        <v>0</v>
      </c>
      <c r="R22" s="54">
        <f>SUM(R17:R21)</f>
        <v>0</v>
      </c>
      <c r="S22" s="54">
        <f t="shared" si="28"/>
        <v>0</v>
      </c>
      <c r="T22" s="54">
        <f t="shared" si="28"/>
        <v>0</v>
      </c>
      <c r="U22" s="54">
        <f t="shared" si="28"/>
        <v>0</v>
      </c>
      <c r="V22" s="54">
        <f t="shared" si="28"/>
        <v>0</v>
      </c>
      <c r="W22" s="54">
        <f t="shared" si="28"/>
        <v>0</v>
      </c>
      <c r="X22" s="54">
        <f t="shared" si="28"/>
        <v>0</v>
      </c>
      <c r="Y22" s="54">
        <f t="shared" si="28"/>
        <v>0</v>
      </c>
      <c r="Z22" s="54">
        <f t="shared" si="28"/>
        <v>0</v>
      </c>
      <c r="AA22" s="54">
        <f t="shared" si="28"/>
        <v>0</v>
      </c>
      <c r="AB22" s="54">
        <f t="shared" si="28"/>
        <v>0</v>
      </c>
      <c r="AC22" s="54">
        <f t="shared" si="28"/>
        <v>0</v>
      </c>
      <c r="AD22" s="54">
        <f t="shared" si="28"/>
        <v>0</v>
      </c>
      <c r="AE22" s="54">
        <f t="shared" si="28"/>
        <v>0</v>
      </c>
      <c r="AF22" s="54">
        <f t="shared" si="28"/>
        <v>0</v>
      </c>
      <c r="AG22" s="54">
        <f t="shared" si="28"/>
        <v>0</v>
      </c>
      <c r="AH22" s="54">
        <f t="shared" si="28"/>
        <v>0</v>
      </c>
      <c r="AI22" s="54">
        <f t="shared" si="28"/>
        <v>0</v>
      </c>
      <c r="AJ22" s="54">
        <f t="shared" si="28"/>
        <v>0</v>
      </c>
      <c r="AK22" s="54">
        <f t="shared" si="28"/>
        <v>0</v>
      </c>
      <c r="AL22" s="54">
        <f t="shared" si="28"/>
        <v>0</v>
      </c>
      <c r="AM22" s="54">
        <f t="shared" si="28"/>
        <v>0</v>
      </c>
      <c r="AN22" s="54">
        <f t="shared" si="28"/>
        <v>0</v>
      </c>
      <c r="AO22" s="54">
        <f t="shared" si="28"/>
        <v>0</v>
      </c>
      <c r="AP22" s="54">
        <f t="shared" si="28"/>
        <v>0</v>
      </c>
      <c r="AQ22" s="54">
        <f t="shared" si="28"/>
        <v>0</v>
      </c>
      <c r="AR22" s="54">
        <f t="shared" si="28"/>
        <v>0</v>
      </c>
      <c r="AS22" s="54">
        <f t="shared" si="28"/>
        <v>0</v>
      </c>
      <c r="AT22" s="54">
        <f t="shared" si="28"/>
        <v>0</v>
      </c>
      <c r="AU22" s="54">
        <f t="shared" si="28"/>
        <v>0</v>
      </c>
      <c r="AV22" s="54">
        <f t="shared" si="28"/>
        <v>0</v>
      </c>
      <c r="AW22" s="54">
        <f t="shared" si="28"/>
        <v>0</v>
      </c>
      <c r="AX22" s="54">
        <f t="shared" si="28"/>
        <v>0</v>
      </c>
      <c r="AY22" s="54">
        <f t="shared" si="28"/>
        <v>0</v>
      </c>
      <c r="AZ22" s="54">
        <f t="shared" si="28"/>
        <v>0</v>
      </c>
      <c r="BA22" s="54">
        <f t="shared" si="28"/>
        <v>0</v>
      </c>
      <c r="BB22" s="54">
        <f t="shared" si="28"/>
        <v>0</v>
      </c>
      <c r="BC22" s="54">
        <f t="shared" si="28"/>
        <v>0</v>
      </c>
      <c r="BD22" s="54">
        <f t="shared" si="28"/>
        <v>0</v>
      </c>
      <c r="BE22" s="54">
        <f t="shared" si="28"/>
        <v>0</v>
      </c>
      <c r="BF22" s="54">
        <f t="shared" si="28"/>
        <v>0</v>
      </c>
      <c r="BG22" s="54">
        <f t="shared" si="28"/>
        <v>0</v>
      </c>
      <c r="BH22" s="54">
        <f t="shared" si="28"/>
        <v>0</v>
      </c>
      <c r="BI22" s="54">
        <f t="shared" si="28"/>
        <v>0</v>
      </c>
      <c r="BJ22" s="54">
        <f t="shared" si="28"/>
        <v>0</v>
      </c>
      <c r="BK22" s="54">
        <f t="shared" si="28"/>
        <v>0</v>
      </c>
      <c r="BL22" s="54">
        <f t="shared" si="28"/>
        <v>0</v>
      </c>
      <c r="BM22" s="54">
        <f t="shared" si="28"/>
        <v>0</v>
      </c>
      <c r="BN22" s="54">
        <f t="shared" si="28"/>
        <v>0</v>
      </c>
      <c r="BO22" s="54">
        <f t="shared" si="28"/>
        <v>910</v>
      </c>
      <c r="BP22" s="54">
        <f t="shared" si="28"/>
        <v>502</v>
      </c>
      <c r="BQ22" s="54">
        <f t="shared" si="28"/>
        <v>0</v>
      </c>
      <c r="BR22" s="54">
        <f t="shared" si="28"/>
        <v>502</v>
      </c>
      <c r="BS22" s="54">
        <f t="shared" si="28"/>
        <v>1728</v>
      </c>
      <c r="BT22" s="54">
        <f t="shared" si="28"/>
        <v>0</v>
      </c>
      <c r="BU22" s="54">
        <f t="shared" si="28"/>
        <v>0</v>
      </c>
      <c r="BV22" s="54">
        <f t="shared" si="28"/>
        <v>0</v>
      </c>
      <c r="BW22" s="54">
        <f t="shared" si="28"/>
        <v>0</v>
      </c>
      <c r="BX22" s="54">
        <f t="shared" si="28"/>
        <v>0</v>
      </c>
      <c r="BY22" s="40">
        <f>SUM(BY17:BY21)</f>
        <v>0</v>
      </c>
      <c r="BZ22" s="54">
        <f t="shared" si="28"/>
        <v>0</v>
      </c>
      <c r="CA22" s="54">
        <f t="shared" si="28"/>
        <v>0</v>
      </c>
      <c r="CB22" s="54">
        <f t="shared" ref="CB22:EM22" si="29">SUM(CB17:CB21)</f>
        <v>0</v>
      </c>
      <c r="CC22" s="54">
        <f t="shared" si="29"/>
        <v>0</v>
      </c>
      <c r="CD22" s="54">
        <f t="shared" si="29"/>
        <v>0</v>
      </c>
      <c r="CE22" s="54">
        <f t="shared" si="29"/>
        <v>0</v>
      </c>
      <c r="CF22" s="54">
        <f t="shared" si="29"/>
        <v>0</v>
      </c>
      <c r="CG22" s="54">
        <f t="shared" si="29"/>
        <v>0</v>
      </c>
      <c r="CH22" s="54">
        <f t="shared" si="29"/>
        <v>0</v>
      </c>
      <c r="CI22" s="54">
        <f t="shared" si="29"/>
        <v>0</v>
      </c>
      <c r="CJ22" s="54">
        <f t="shared" si="29"/>
        <v>0</v>
      </c>
      <c r="CK22" s="54">
        <f t="shared" si="29"/>
        <v>0</v>
      </c>
      <c r="CL22" s="54">
        <f t="shared" si="29"/>
        <v>0</v>
      </c>
      <c r="CM22" s="54">
        <f t="shared" si="29"/>
        <v>0</v>
      </c>
      <c r="CN22" s="54">
        <f t="shared" si="29"/>
        <v>0</v>
      </c>
      <c r="CO22" s="54">
        <f t="shared" si="29"/>
        <v>0</v>
      </c>
      <c r="CP22" s="54">
        <f t="shared" si="29"/>
        <v>0</v>
      </c>
      <c r="CQ22" s="54">
        <f t="shared" si="29"/>
        <v>0</v>
      </c>
      <c r="CR22" s="54">
        <f t="shared" si="29"/>
        <v>0</v>
      </c>
      <c r="CS22" s="54">
        <f t="shared" si="29"/>
        <v>0</v>
      </c>
      <c r="CT22" s="54">
        <f t="shared" si="29"/>
        <v>0</v>
      </c>
      <c r="CU22" s="54">
        <f t="shared" si="29"/>
        <v>0</v>
      </c>
      <c r="CV22" s="54">
        <f t="shared" si="29"/>
        <v>0</v>
      </c>
      <c r="CW22" s="54">
        <f t="shared" si="29"/>
        <v>0</v>
      </c>
      <c r="CX22" s="54">
        <f t="shared" si="29"/>
        <v>0</v>
      </c>
      <c r="CY22" s="54">
        <f t="shared" si="29"/>
        <v>0</v>
      </c>
      <c r="CZ22" s="54">
        <f t="shared" si="29"/>
        <v>0</v>
      </c>
      <c r="DA22" s="54">
        <f t="shared" si="29"/>
        <v>0</v>
      </c>
      <c r="DB22" s="54">
        <f t="shared" si="29"/>
        <v>0</v>
      </c>
      <c r="DC22" s="54">
        <f t="shared" si="29"/>
        <v>0</v>
      </c>
      <c r="DD22" s="54">
        <f t="shared" si="29"/>
        <v>0</v>
      </c>
      <c r="DE22" s="54">
        <f t="shared" si="29"/>
        <v>0</v>
      </c>
      <c r="DF22" s="54">
        <f t="shared" si="29"/>
        <v>0</v>
      </c>
      <c r="DG22" s="54">
        <f t="shared" si="29"/>
        <v>0</v>
      </c>
      <c r="DH22" s="54">
        <f t="shared" si="29"/>
        <v>0</v>
      </c>
      <c r="DI22" s="54">
        <f t="shared" si="29"/>
        <v>0</v>
      </c>
      <c r="DJ22" s="54">
        <f t="shared" si="29"/>
        <v>0</v>
      </c>
      <c r="DK22" s="54">
        <f t="shared" si="29"/>
        <v>0</v>
      </c>
      <c r="DL22" s="54">
        <f t="shared" si="29"/>
        <v>0</v>
      </c>
      <c r="DM22" s="54">
        <f t="shared" si="29"/>
        <v>0</v>
      </c>
      <c r="DN22" s="54">
        <f t="shared" si="29"/>
        <v>0</v>
      </c>
      <c r="DO22" s="54">
        <f t="shared" si="29"/>
        <v>0</v>
      </c>
      <c r="DP22" s="54">
        <f t="shared" si="29"/>
        <v>0</v>
      </c>
      <c r="DQ22" s="54">
        <f t="shared" si="29"/>
        <v>0</v>
      </c>
      <c r="DR22" s="54">
        <f t="shared" si="29"/>
        <v>0</v>
      </c>
      <c r="DS22" s="54">
        <f t="shared" si="29"/>
        <v>0</v>
      </c>
      <c r="DT22" s="54">
        <f t="shared" si="29"/>
        <v>0</v>
      </c>
      <c r="DU22" s="54">
        <f t="shared" si="29"/>
        <v>0</v>
      </c>
      <c r="DV22" s="54">
        <f t="shared" si="29"/>
        <v>0</v>
      </c>
      <c r="DW22" s="54">
        <f t="shared" si="29"/>
        <v>0</v>
      </c>
      <c r="DX22" s="54">
        <f t="shared" si="29"/>
        <v>0</v>
      </c>
      <c r="DY22" s="54">
        <f t="shared" si="29"/>
        <v>0</v>
      </c>
      <c r="DZ22" s="54">
        <f t="shared" si="29"/>
        <v>0</v>
      </c>
      <c r="EA22" s="54">
        <f t="shared" si="29"/>
        <v>0</v>
      </c>
      <c r="EB22" s="54">
        <f t="shared" si="29"/>
        <v>0</v>
      </c>
      <c r="EC22" s="54">
        <f t="shared" si="29"/>
        <v>0</v>
      </c>
      <c r="ED22" s="54">
        <f t="shared" si="29"/>
        <v>0</v>
      </c>
      <c r="EE22" s="54">
        <f t="shared" si="29"/>
        <v>0</v>
      </c>
      <c r="EF22" s="54">
        <f t="shared" si="29"/>
        <v>0</v>
      </c>
      <c r="EG22" s="54">
        <f t="shared" si="29"/>
        <v>0</v>
      </c>
      <c r="EH22" s="54">
        <f t="shared" si="29"/>
        <v>0</v>
      </c>
      <c r="EI22" s="54">
        <f t="shared" si="29"/>
        <v>0</v>
      </c>
      <c r="EJ22" s="54">
        <f t="shared" si="29"/>
        <v>0</v>
      </c>
      <c r="EK22" s="54">
        <f t="shared" si="29"/>
        <v>0</v>
      </c>
      <c r="EL22" s="54">
        <f t="shared" si="29"/>
        <v>0</v>
      </c>
      <c r="EM22" s="54">
        <f t="shared" si="29"/>
        <v>0</v>
      </c>
      <c r="EN22" s="54">
        <f t="shared" ref="EN22:FM22" si="30">SUM(EN17:EN21)</f>
        <v>0</v>
      </c>
      <c r="EO22" s="54">
        <f t="shared" si="30"/>
        <v>0</v>
      </c>
      <c r="EP22" s="54">
        <f t="shared" si="30"/>
        <v>0</v>
      </c>
      <c r="EQ22" s="54">
        <f t="shared" si="30"/>
        <v>0</v>
      </c>
      <c r="ER22" s="54">
        <f t="shared" si="30"/>
        <v>0</v>
      </c>
      <c r="ES22" s="54">
        <f t="shared" si="30"/>
        <v>0</v>
      </c>
      <c r="ET22" s="54">
        <f t="shared" si="30"/>
        <v>0</v>
      </c>
      <c r="EU22" s="54">
        <f t="shared" si="30"/>
        <v>0</v>
      </c>
      <c r="EV22" s="54">
        <f t="shared" si="30"/>
        <v>0</v>
      </c>
      <c r="EW22" s="54">
        <f t="shared" si="30"/>
        <v>0</v>
      </c>
      <c r="EX22" s="54">
        <f t="shared" si="30"/>
        <v>0</v>
      </c>
      <c r="EY22" s="54">
        <f t="shared" si="30"/>
        <v>0</v>
      </c>
      <c r="EZ22" s="54">
        <f t="shared" si="30"/>
        <v>0</v>
      </c>
      <c r="FA22" s="54">
        <f t="shared" si="30"/>
        <v>0</v>
      </c>
      <c r="FB22" s="54">
        <f t="shared" si="30"/>
        <v>0</v>
      </c>
      <c r="FC22" s="54">
        <f t="shared" si="30"/>
        <v>0</v>
      </c>
      <c r="FD22" s="54">
        <f t="shared" si="30"/>
        <v>0</v>
      </c>
      <c r="FE22" s="54">
        <f t="shared" si="30"/>
        <v>0</v>
      </c>
      <c r="FF22" s="54">
        <f t="shared" si="30"/>
        <v>0</v>
      </c>
      <c r="FG22" s="54">
        <f t="shared" si="30"/>
        <v>0</v>
      </c>
      <c r="FH22" s="54">
        <f t="shared" si="30"/>
        <v>0</v>
      </c>
      <c r="FI22" s="54">
        <f t="shared" si="30"/>
        <v>0</v>
      </c>
      <c r="FJ22" s="54">
        <f t="shared" si="30"/>
        <v>0</v>
      </c>
      <c r="FK22" s="54">
        <f t="shared" si="30"/>
        <v>0</v>
      </c>
      <c r="FL22" s="54">
        <f t="shared" si="30"/>
        <v>0</v>
      </c>
      <c r="FM22" s="54">
        <f t="shared" si="30"/>
        <v>0</v>
      </c>
    </row>
    <row r="23" spans="1:169" ht="23.25" x14ac:dyDescent="0.35">
      <c r="A23" s="37">
        <f>A21+1</f>
        <v>6</v>
      </c>
      <c r="B23" s="38" t="s">
        <v>163</v>
      </c>
      <c r="C23" s="39" t="s">
        <v>164</v>
      </c>
      <c r="D23" s="40">
        <f t="shared" ref="D23:D28" si="31">E23+S23+T23+U23+AA23+AD23+AI23+AJ23+AK23+AN23+AO23+W23+X23</f>
        <v>0</v>
      </c>
      <c r="E23" s="41">
        <f t="shared" si="1"/>
        <v>0</v>
      </c>
      <c r="F23" s="42">
        <f t="shared" si="2"/>
        <v>0</v>
      </c>
      <c r="G23" s="42">
        <f t="shared" si="0"/>
        <v>0</v>
      </c>
      <c r="H23" s="42">
        <f t="shared" si="0"/>
        <v>0</v>
      </c>
      <c r="I23" s="42">
        <f t="shared" si="3"/>
        <v>0</v>
      </c>
      <c r="J23" s="41">
        <f t="shared" si="4"/>
        <v>0</v>
      </c>
      <c r="K23" s="42"/>
      <c r="L23" s="42"/>
      <c r="M23" s="42"/>
      <c r="N23" s="42"/>
      <c r="O23" s="41">
        <f t="shared" si="5"/>
        <v>0</v>
      </c>
      <c r="P23" s="42"/>
      <c r="Q23" s="42"/>
      <c r="R23" s="42"/>
      <c r="S23" s="42"/>
      <c r="T23" s="42"/>
      <c r="U23" s="44"/>
      <c r="V23" s="55">
        <f>E23+S23+T23+U23</f>
        <v>0</v>
      </c>
      <c r="W23" s="41">
        <f t="shared" ref="W23:W28" si="32">X23+Y23+Z23</f>
        <v>0</v>
      </c>
      <c r="X23" s="56"/>
      <c r="Y23" s="56"/>
      <c r="Z23" s="56"/>
      <c r="AA23" s="41">
        <f t="shared" si="7"/>
        <v>0</v>
      </c>
      <c r="AB23" s="42"/>
      <c r="AC23" s="42"/>
      <c r="AD23" s="41">
        <f t="shared" si="8"/>
        <v>0</v>
      </c>
      <c r="AE23" s="42"/>
      <c r="AF23" s="42"/>
      <c r="AG23" s="42"/>
      <c r="AH23" s="42"/>
      <c r="AI23" s="42"/>
      <c r="AJ23" s="42"/>
      <c r="AK23" s="41">
        <f t="shared" si="9"/>
        <v>0</v>
      </c>
      <c r="AL23" s="42"/>
      <c r="AM23" s="42"/>
      <c r="AN23" s="42">
        <f>[1]Стом_АПП!X23</f>
        <v>0</v>
      </c>
      <c r="AO23" s="42"/>
      <c r="AP23" s="43">
        <f t="shared" si="10"/>
        <v>0</v>
      </c>
      <c r="AQ23" s="44"/>
      <c r="AR23" s="42"/>
      <c r="AS23" s="42"/>
      <c r="AT23" s="43">
        <f>AU23+BC23+BD23</f>
        <v>0</v>
      </c>
      <c r="AU23" s="41">
        <f>SUM(AW23:AZ23)</f>
        <v>0</v>
      </c>
      <c r="AV23" s="41"/>
      <c r="AW23" s="42"/>
      <c r="AX23" s="42"/>
      <c r="AY23" s="19"/>
      <c r="AZ23" s="42"/>
      <c r="BA23" s="55">
        <f>AU23</f>
        <v>0</v>
      </c>
      <c r="BB23" s="55"/>
      <c r="BC23" s="42"/>
      <c r="BD23" s="45">
        <f t="shared" si="12"/>
        <v>0</v>
      </c>
      <c r="BE23" s="42"/>
      <c r="BF23" s="42"/>
      <c r="BG23" s="46">
        <f t="shared" si="13"/>
        <v>0</v>
      </c>
      <c r="BH23" s="42"/>
      <c r="BI23" s="42"/>
      <c r="BJ23" s="42"/>
      <c r="BK23" s="42"/>
      <c r="BL23" s="46">
        <f t="shared" si="14"/>
        <v>0</v>
      </c>
      <c r="BM23" s="42"/>
      <c r="BN23" s="42"/>
      <c r="BO23" s="42">
        <f>'[2]УЗИ _ССС'!S23</f>
        <v>0</v>
      </c>
      <c r="BP23" s="46">
        <f t="shared" si="15"/>
        <v>-170</v>
      </c>
      <c r="BQ23" s="42">
        <v>-170</v>
      </c>
      <c r="BR23" s="42">
        <v>0</v>
      </c>
      <c r="BS23" s="42"/>
      <c r="BT23" s="42"/>
      <c r="BU23" s="42"/>
      <c r="BV23" s="42"/>
      <c r="BW23" s="42"/>
      <c r="BX23" s="42"/>
      <c r="BY23" s="40">
        <f t="shared" si="16"/>
        <v>0</v>
      </c>
      <c r="BZ23" s="43">
        <f t="shared" ref="BZ23:BZ28" si="33">SUM(CA23:DP23)-CB23-CF23-CV23-DO23-CN23</f>
        <v>0</v>
      </c>
      <c r="CA23" s="42">
        <f>'[3]Изменения КС КСГ'!E23+'[4]ВМП изменения'!E23</f>
        <v>0</v>
      </c>
      <c r="CB23" s="42">
        <f>'[3]Изменения КС КСГ'!F23+'[3]Изменения КС КСГ'!H23+'[3]Изменения КС КСГ'!I23</f>
        <v>0</v>
      </c>
      <c r="CC23" s="42">
        <f>'[3]Изменения КС КСГ'!T23</f>
        <v>0</v>
      </c>
      <c r="CD23" s="42">
        <f>'[3]Изменения КС КСГ'!W23+'[4]ВМП изменения'!O23</f>
        <v>0</v>
      </c>
      <c r="CE23" s="41">
        <f>'[3]Изменения КС КСГ'!AD23</f>
        <v>0</v>
      </c>
      <c r="CF23" s="42"/>
      <c r="CG23" s="42">
        <f>'[3]Изменения КС КСГ'!AK23+'[4]ВМП изменения'!AI23</f>
        <v>0</v>
      </c>
      <c r="CH23" s="42">
        <f>'[3]Изменения КС КСГ'!AP23</f>
        <v>0</v>
      </c>
      <c r="CI23" s="42">
        <f>'[3]Изменения КС КСГ'!AR23</f>
        <v>0</v>
      </c>
      <c r="CJ23" s="42">
        <f>'[3]Изменения КС КСГ'!AV23</f>
        <v>0</v>
      </c>
      <c r="CK23" s="42">
        <f>'[3]Изменения КС КСГ'!BG23+'[4]ВМП изменения'!AF23</f>
        <v>0</v>
      </c>
      <c r="CL23" s="42">
        <f>'[3]Изменения КС КСГ'!BO23</f>
        <v>0</v>
      </c>
      <c r="CM23" s="42">
        <f>'[3]Изменения КС КСГ'!BT23</f>
        <v>0</v>
      </c>
      <c r="CN23" s="42">
        <f>'[3]Изменения КС КСГ'!CI23+'[3]Изменения КС КСГ'!CJ23+'[3]Изменения КС КСГ'!CK23+'[3]Изменения КС КСГ'!CL23+'[3]Изменения КС КСГ'!CM23</f>
        <v>0</v>
      </c>
      <c r="CO23" s="42">
        <f>'[3]Изменения КС КСГ'!CN23</f>
        <v>0</v>
      </c>
      <c r="CP23" s="42">
        <f>'[3]Изменения КС КСГ'!CX23</f>
        <v>0</v>
      </c>
      <c r="CQ23" s="42">
        <f>'[3]Изменения КС КСГ'!DB23</f>
        <v>0</v>
      </c>
      <c r="CR23" s="42">
        <f>'[3]Изменения КС КСГ'!DV23+'[4]ВМП изменения'!AU23</f>
        <v>0</v>
      </c>
      <c r="CS23" s="42">
        <f>'[3]Изменения КС КСГ'!EI23+'[4]ВМП изменения'!CE23</f>
        <v>0</v>
      </c>
      <c r="CT23" s="42">
        <f>'[3]Изменения КС КСГ'!EQ23</f>
        <v>0</v>
      </c>
      <c r="CU23" s="42">
        <f>'[3]Изменения КС КСГ'!EU23+'[4]ВМП изменения'!CS23</f>
        <v>0</v>
      </c>
      <c r="CV23" s="42"/>
      <c r="CW23" s="42">
        <f>'[3]Изменения КС КСГ'!HW23+'[4]ВМП изменения'!JJ23</f>
        <v>0</v>
      </c>
      <c r="CX23" s="42">
        <f>'[3]Изменения КС КСГ'!IH23+'[4]ВМП изменения'!KC23</f>
        <v>0</v>
      </c>
      <c r="CY23" s="42">
        <f>'[3]Изменения КС КСГ'!IR23+'[4]ВМП изменения'!LP23</f>
        <v>0</v>
      </c>
      <c r="CZ23" s="42">
        <f>'[3]Изменения КС КСГ'!IW23</f>
        <v>0</v>
      </c>
      <c r="DA23" s="42">
        <f>'[3]Изменения КС КСГ'!JD23+'[4]ВМП изменения'!LZ23</f>
        <v>0</v>
      </c>
      <c r="DB23" s="42">
        <f>'[3]Изменения КС КСГ'!JI23+'[4]ВМП изменения'!MB23</f>
        <v>0</v>
      </c>
      <c r="DC23" s="42">
        <f>'[3]Изменения КС КСГ'!JV23</f>
        <v>0</v>
      </c>
      <c r="DD23" s="42">
        <f>'[3]Изменения КС КСГ'!JX23</f>
        <v>0</v>
      </c>
      <c r="DE23" s="42">
        <f>'[3]Изменения КС КСГ'!KM23+'[4]ВМП изменения'!MU23</f>
        <v>0</v>
      </c>
      <c r="DF23" s="42">
        <f>'[3]Изменения КС КСГ'!KS23+'[4]ВМП изменения'!MZ23</f>
        <v>0</v>
      </c>
      <c r="DG23" s="42">
        <f>'[3]Изменения КС КСГ'!LG23+'[4]ВМП изменения'!NX23</f>
        <v>0</v>
      </c>
      <c r="DH23" s="42">
        <f>'[3]Изменения КС КСГ'!LW23+'[4]ВМП изменения'!OW23</f>
        <v>0</v>
      </c>
      <c r="DI23" s="42">
        <f>'[3]Изменения КС КСГ'!MQ23</f>
        <v>0</v>
      </c>
      <c r="DJ23" s="42">
        <f>'[3]Изменения КС КСГ'!NK23+'[4]ВМП изменения'!AR23</f>
        <v>0</v>
      </c>
      <c r="DK23" s="42">
        <f>'[3]Изменения КС КСГ'!NT23+'[4]ВМП изменения'!QM23</f>
        <v>0</v>
      </c>
      <c r="DL23" s="42">
        <f>'[3]Изменения КС КСГ'!NZ23+'[4]ВМП изменения'!RB23</f>
        <v>0</v>
      </c>
      <c r="DM23" s="42">
        <f>'[3]Изменения КС КСГ'!OJ23</f>
        <v>0</v>
      </c>
      <c r="DN23" s="42">
        <f>'[3]Изменения КС КСГ'!QA23</f>
        <v>0</v>
      </c>
      <c r="DO23" s="42"/>
      <c r="DP23" s="42">
        <f>'[3]Изменения КС КСГ'!RB23</f>
        <v>0</v>
      </c>
      <c r="DQ23" s="42"/>
      <c r="DR23" s="49">
        <f t="shared" ref="DR23:DR28" si="34">BZ23-DS23</f>
        <v>0</v>
      </c>
      <c r="DS23" s="49">
        <f>'[4]ВМП изменения'!D23</f>
        <v>0</v>
      </c>
      <c r="DT23" s="49">
        <f t="shared" ref="DT23:DT28" si="35">BZ23-DN23</f>
        <v>0</v>
      </c>
      <c r="DU23" s="42"/>
      <c r="DV23" s="40">
        <f t="shared" ref="DV23:DV28" si="36">ROUND(DY23*DW$5+(DX23-DY23)*DV$5+DZ23*DV$5+EA23*DV$5+EB23*DV$5+ED23*DV$5+EE23*DV$5+EF23*DV$5+EG23*DV$5+EH23*DV$5+EI23*DV$5+EJ23*DV$5+EK23*DV$5+EL23*DV$5+(EM23-EN23)*DV$5+EO23*DV$5+ES23*DV$5+ET23*DV$5+EU23*DV$5+EV23*DV$5+EW23*DV$5+EX23*DV$5+EY23*DV$5+EZ23*DV$5+FA23*DV$5+FB23*DV$5+FC23*DV$5+FD23*DV$5+FE23*DV$5+FF23*FF$5+FH23*FH$5+FI23*FI$5+FJ23*FJ$5,0)</f>
        <v>0</v>
      </c>
      <c r="DW23" s="43">
        <f t="shared" ref="DW23:DW28" si="37">SUM(DX23:FF23)-DY23-EC23-EN23-EP23-EQ23-ER23</f>
        <v>0</v>
      </c>
      <c r="DX23" s="41">
        <f>'[5]ДС изменения '!D19</f>
        <v>0</v>
      </c>
      <c r="DY23" s="42">
        <f>'[5]ДС изменения '!K19</f>
        <v>0</v>
      </c>
      <c r="DZ23" s="42">
        <f>'[5]ДС изменения '!P19</f>
        <v>0</v>
      </c>
      <c r="EA23" s="42">
        <f>'[5]ДС изменения '!R19</f>
        <v>0</v>
      </c>
      <c r="EB23" s="41">
        <f>'[5]ДС изменения '!T19</f>
        <v>0</v>
      </c>
      <c r="EC23" s="42"/>
      <c r="ED23" s="42">
        <f>'[5]ДС изменения '!X19</f>
        <v>0</v>
      </c>
      <c r="EE23" s="42">
        <f>'[5]ДС изменения '!AC19</f>
        <v>0</v>
      </c>
      <c r="EF23" s="42">
        <f>'[5]ДС изменения '!AI19</f>
        <v>0</v>
      </c>
      <c r="EG23" s="42">
        <f>'[5]ДС изменения '!AN19</f>
        <v>0</v>
      </c>
      <c r="EH23" s="42">
        <f>'[5]ДС изменения '!AQ19</f>
        <v>0</v>
      </c>
      <c r="EI23" s="42">
        <f>'[5]ДС изменения '!BB19</f>
        <v>0</v>
      </c>
      <c r="EJ23" s="42">
        <f>'[5]ДС изменения '!BE19</f>
        <v>0</v>
      </c>
      <c r="EK23" s="42">
        <f>'[5]ДС изменения '!BH19</f>
        <v>0</v>
      </c>
      <c r="EL23" s="42">
        <f>'[5]ДС изменения '!BL19</f>
        <v>0</v>
      </c>
      <c r="EM23" s="41">
        <f>'[5]ДС изменения '!BQ19</f>
        <v>0</v>
      </c>
      <c r="EN23" s="42">
        <f>'[5]ДС изменения '!BS19</f>
        <v>0</v>
      </c>
      <c r="EO23" s="41">
        <f>'[5]ДС изменения '!BV19</f>
        <v>0</v>
      </c>
      <c r="EP23" s="42">
        <f t="shared" ref="EP23:EP28" si="38">EO23</f>
        <v>0</v>
      </c>
      <c r="EQ23" s="42"/>
      <c r="ER23" s="42"/>
      <c r="ES23" s="42">
        <f>'[5]ДС изменения '!DX19</f>
        <v>0</v>
      </c>
      <c r="ET23" s="42">
        <f>'[5]ДС изменения '!EE19</f>
        <v>0</v>
      </c>
      <c r="EU23" s="42">
        <f>'[5]ДС изменения '!EM19</f>
        <v>0</v>
      </c>
      <c r="EV23" s="42">
        <f>'[5]ДС изменения '!EP19</f>
        <v>0</v>
      </c>
      <c r="EW23" s="42">
        <f>'[5]ДС изменения '!ER19</f>
        <v>0</v>
      </c>
      <c r="EX23" s="42">
        <f>'[5]ДС изменения '!ET19</f>
        <v>0</v>
      </c>
      <c r="EY23" s="42">
        <f>'[5]ДС изменения '!EZ19</f>
        <v>0</v>
      </c>
      <c r="EZ23" s="42">
        <f>'[5]ДС изменения '!FD19</f>
        <v>0</v>
      </c>
      <c r="FA23" s="42">
        <f>'[5]ДС изменения '!FI19</f>
        <v>0</v>
      </c>
      <c r="FB23" s="42">
        <f>'[5]ДС изменения '!FP19</f>
        <v>0</v>
      </c>
      <c r="FC23" s="42">
        <f>'[5]ДС изменения '!FW19</f>
        <v>0</v>
      </c>
      <c r="FD23" s="42">
        <f>'[5]ДС изменения '!GL19</f>
        <v>0</v>
      </c>
      <c r="FE23" s="42">
        <f>'[5]ДС изменения '!GQ19</f>
        <v>0</v>
      </c>
      <c r="FF23" s="42">
        <f>'[5]ДС изменения '!HV19</f>
        <v>0</v>
      </c>
      <c r="FG23" s="50">
        <f t="shared" ref="FG23:FG28" si="39">SUM(FH23:FJ23)</f>
        <v>0</v>
      </c>
      <c r="FH23" s="42"/>
      <c r="FI23" s="42"/>
      <c r="FJ23" s="42"/>
      <c r="FK23" s="40">
        <f t="shared" ref="FK23:FK28" si="40">SUM(DX23:FF23)-FF23-ER23-EQ23-EP23-EC23-DY23</f>
        <v>0</v>
      </c>
      <c r="FL23" s="42"/>
      <c r="FM23" s="42"/>
    </row>
    <row r="24" spans="1:169" ht="23.25" x14ac:dyDescent="0.3">
      <c r="A24" s="37">
        <f>A23+1</f>
        <v>7</v>
      </c>
      <c r="B24" s="38" t="s">
        <v>165</v>
      </c>
      <c r="C24" s="39" t="s">
        <v>166</v>
      </c>
      <c r="D24" s="40">
        <f t="shared" si="31"/>
        <v>0</v>
      </c>
      <c r="E24" s="41">
        <f t="shared" si="1"/>
        <v>0</v>
      </c>
      <c r="F24" s="42">
        <f t="shared" si="2"/>
        <v>0</v>
      </c>
      <c r="G24" s="42">
        <f t="shared" si="0"/>
        <v>0</v>
      </c>
      <c r="H24" s="42">
        <f t="shared" si="0"/>
        <v>0</v>
      </c>
      <c r="I24" s="42">
        <f t="shared" si="3"/>
        <v>0</v>
      </c>
      <c r="J24" s="41">
        <f t="shared" si="4"/>
        <v>0</v>
      </c>
      <c r="K24" s="42"/>
      <c r="L24" s="42"/>
      <c r="M24" s="42"/>
      <c r="N24" s="42"/>
      <c r="O24" s="41">
        <f t="shared" si="5"/>
        <v>0</v>
      </c>
      <c r="P24" s="42"/>
      <c r="Q24" s="42"/>
      <c r="R24" s="42"/>
      <c r="S24" s="42"/>
      <c r="T24" s="42"/>
      <c r="U24" s="42"/>
      <c r="V24" s="42"/>
      <c r="W24" s="41">
        <f t="shared" si="32"/>
        <v>0</v>
      </c>
      <c r="X24" s="42"/>
      <c r="Y24" s="42"/>
      <c r="Z24" s="42"/>
      <c r="AA24" s="41">
        <f t="shared" si="7"/>
        <v>0</v>
      </c>
      <c r="AB24" s="42"/>
      <c r="AC24" s="42"/>
      <c r="AD24" s="41">
        <f t="shared" si="8"/>
        <v>0</v>
      </c>
      <c r="AE24" s="42"/>
      <c r="AF24" s="42"/>
      <c r="AG24" s="42"/>
      <c r="AH24" s="42"/>
      <c r="AI24" s="42"/>
      <c r="AJ24" s="42"/>
      <c r="AK24" s="41">
        <f t="shared" si="9"/>
        <v>0</v>
      </c>
      <c r="AL24" s="42"/>
      <c r="AM24" s="42"/>
      <c r="AN24" s="42">
        <f>[1]Стом_АПП!X24</f>
        <v>0</v>
      </c>
      <c r="AO24" s="42"/>
      <c r="AP24" s="43">
        <f t="shared" si="10"/>
        <v>0</v>
      </c>
      <c r="AQ24" s="44"/>
      <c r="AR24" s="44"/>
      <c r="AS24" s="42"/>
      <c r="AT24" s="43">
        <f t="shared" ref="AT24:AT28" si="41">AU24+BC24+BD24</f>
        <v>0</v>
      </c>
      <c r="AU24" s="41">
        <f t="shared" ref="AU24:AU28" si="42">SUM(AW24:AZ24)</f>
        <v>0</v>
      </c>
      <c r="AV24" s="41">
        <v>0</v>
      </c>
      <c r="AW24" s="42"/>
      <c r="AX24" s="42"/>
      <c r="AY24" s="42"/>
      <c r="AZ24" s="42"/>
      <c r="BA24" s="42"/>
      <c r="BB24" s="42"/>
      <c r="BC24" s="42"/>
      <c r="BD24" s="45">
        <f t="shared" si="12"/>
        <v>0</v>
      </c>
      <c r="BE24" s="42"/>
      <c r="BF24" s="42"/>
      <c r="BG24" s="46">
        <f t="shared" si="13"/>
        <v>0</v>
      </c>
      <c r="BH24" s="42"/>
      <c r="BI24" s="42"/>
      <c r="BJ24" s="42"/>
      <c r="BK24" s="42"/>
      <c r="BL24" s="46">
        <f t="shared" si="14"/>
        <v>0</v>
      </c>
      <c r="BM24" s="42"/>
      <c r="BN24" s="42"/>
      <c r="BO24" s="42">
        <f>'[2]УЗИ _ССС'!S24</f>
        <v>0</v>
      </c>
      <c r="BP24" s="46">
        <f t="shared" si="15"/>
        <v>0</v>
      </c>
      <c r="BQ24" s="42">
        <v>0</v>
      </c>
      <c r="BR24" s="42">
        <v>0</v>
      </c>
      <c r="BS24" s="42"/>
      <c r="BT24" s="42"/>
      <c r="BU24" s="42"/>
      <c r="BV24" s="42"/>
      <c r="BW24" s="42"/>
      <c r="BX24" s="42"/>
      <c r="BY24" s="40">
        <f>ROUND((CA24-CB24)*CA$5+CB24*CB$5+CC24*CC$5+CD24*CD$5+CE24*CE$5+CG24*CG$5+CH24*CH$5+CI24*CI$5+CJ24*CJ$5+CK24*CK$5+CL24*CL$5+CM24*CM$5+CO24*CO$5+CP24*CP$5+CQ24*CQ$5+CR24*CR$5+CS24*CS$5+CT24*CT$5+CU24*CU$5+CW24*CW$5+CX24*CX$5+CY24*CY$5+CZ24*CZ$5+DA24*DA$5+DB24*DB$5+DC24*DC$5+DD24*DD$5+DE24*DE$5+DF24*DF$5+DG24*DG$5+DH24*DH$5+DI24*DI$5+DJ24*DJ$5+DK24*DK$5+DL24*DL$5+DM24*DM$5+DN24*DN$5+DP24*DP$5,0)</f>
        <v>0</v>
      </c>
      <c r="BZ24" s="43">
        <f t="shared" si="33"/>
        <v>0</v>
      </c>
      <c r="CA24" s="42">
        <f>'[3]Изменения КС КСГ'!E24+'[4]ВМП изменения'!E24</f>
        <v>0</v>
      </c>
      <c r="CB24" s="42">
        <f>'[3]Изменения КС КСГ'!F24+'[3]Изменения КС КСГ'!H24+'[3]Изменения КС КСГ'!I24</f>
        <v>0</v>
      </c>
      <c r="CC24" s="42">
        <f>'[3]Изменения КС КСГ'!T24</f>
        <v>0</v>
      </c>
      <c r="CD24" s="42">
        <f>'[3]Изменения КС КСГ'!W24+'[4]ВМП изменения'!O24</f>
        <v>0</v>
      </c>
      <c r="CE24" s="41">
        <f>'[3]Изменения КС КСГ'!AD24</f>
        <v>0</v>
      </c>
      <c r="CF24" s="42"/>
      <c r="CG24" s="42">
        <f>'[3]Изменения КС КСГ'!AK24+'[4]ВМП изменения'!AI24</f>
        <v>0</v>
      </c>
      <c r="CH24" s="42">
        <f>'[3]Изменения КС КСГ'!AP24</f>
        <v>0</v>
      </c>
      <c r="CI24" s="42">
        <f>'[3]Изменения КС КСГ'!AR24</f>
        <v>0</v>
      </c>
      <c r="CJ24" s="42">
        <f>'[3]Изменения КС КСГ'!AV24</f>
        <v>0</v>
      </c>
      <c r="CK24" s="42">
        <f>'[3]Изменения КС КСГ'!BG24+'[4]ВМП изменения'!AF24</f>
        <v>0</v>
      </c>
      <c r="CL24" s="42">
        <f>'[3]Изменения КС КСГ'!BO24</f>
        <v>0</v>
      </c>
      <c r="CM24" s="42">
        <f>'[3]Изменения КС КСГ'!BT24</f>
        <v>0</v>
      </c>
      <c r="CN24" s="42">
        <f>'[3]Изменения КС КСГ'!CI24+'[3]Изменения КС КСГ'!CJ24+'[3]Изменения КС КСГ'!CK24+'[3]Изменения КС КСГ'!CL24+'[3]Изменения КС КСГ'!CM24</f>
        <v>0</v>
      </c>
      <c r="CO24" s="42">
        <f>'[3]Изменения КС КСГ'!CN24</f>
        <v>0</v>
      </c>
      <c r="CP24" s="42">
        <f>'[3]Изменения КС КСГ'!CX24</f>
        <v>0</v>
      </c>
      <c r="CQ24" s="42">
        <f>'[3]Изменения КС КСГ'!DB24</f>
        <v>0</v>
      </c>
      <c r="CR24" s="42">
        <f>'[3]Изменения КС КСГ'!DV24+'[4]ВМП изменения'!AU24</f>
        <v>0</v>
      </c>
      <c r="CS24" s="42">
        <f>'[3]Изменения КС КСГ'!EI24+'[4]ВМП изменения'!CE24</f>
        <v>0</v>
      </c>
      <c r="CT24" s="42">
        <f>'[3]Изменения КС КСГ'!EQ24</f>
        <v>0</v>
      </c>
      <c r="CU24" s="42">
        <f>'[3]Изменения КС КСГ'!EU24+'[4]ВМП изменения'!CS24</f>
        <v>0</v>
      </c>
      <c r="CV24" s="42"/>
      <c r="CW24" s="42">
        <f>'[3]Изменения КС КСГ'!HW24+'[4]ВМП изменения'!JJ24</f>
        <v>0</v>
      </c>
      <c r="CX24" s="42">
        <f>'[3]Изменения КС КСГ'!IH24+'[4]ВМП изменения'!KC24</f>
        <v>0</v>
      </c>
      <c r="CY24" s="42">
        <f>'[3]Изменения КС КСГ'!IR24+'[4]ВМП изменения'!LP24</f>
        <v>0</v>
      </c>
      <c r="CZ24" s="42">
        <f>'[3]Изменения КС КСГ'!IW24</f>
        <v>0</v>
      </c>
      <c r="DA24" s="42">
        <f>'[3]Изменения КС КСГ'!JD24+'[4]ВМП изменения'!LZ24</f>
        <v>0</v>
      </c>
      <c r="DB24" s="42">
        <f>'[3]Изменения КС КСГ'!JI24+'[4]ВМП изменения'!MB24</f>
        <v>0</v>
      </c>
      <c r="DC24" s="42">
        <f>'[3]Изменения КС КСГ'!JV24</f>
        <v>0</v>
      </c>
      <c r="DD24" s="42">
        <f>'[3]Изменения КС КСГ'!JX24</f>
        <v>0</v>
      </c>
      <c r="DE24" s="42">
        <f>'[3]Изменения КС КСГ'!KM24+'[4]ВМП изменения'!MU24</f>
        <v>0</v>
      </c>
      <c r="DF24" s="42">
        <f>'[3]Изменения КС КСГ'!KS24+'[4]ВМП изменения'!MZ24</f>
        <v>0</v>
      </c>
      <c r="DG24" s="42">
        <f>'[3]Изменения КС КСГ'!LG24+'[4]ВМП изменения'!NX24</f>
        <v>0</v>
      </c>
      <c r="DH24" s="42">
        <f>'[3]Изменения КС КСГ'!LW24+'[4]ВМП изменения'!OW24</f>
        <v>0</v>
      </c>
      <c r="DI24" s="42">
        <f>'[3]Изменения КС КСГ'!MQ24</f>
        <v>0</v>
      </c>
      <c r="DJ24" s="42">
        <f>'[3]Изменения КС КСГ'!NK24+'[4]ВМП изменения'!AR24</f>
        <v>0</v>
      </c>
      <c r="DK24" s="42">
        <f>'[3]Изменения КС КСГ'!NT24+'[4]ВМП изменения'!QM24</f>
        <v>0</v>
      </c>
      <c r="DL24" s="42">
        <f>'[3]Изменения КС КСГ'!NZ24+'[4]ВМП изменения'!RB24</f>
        <v>0</v>
      </c>
      <c r="DM24" s="42">
        <f>'[3]Изменения КС КСГ'!OJ24</f>
        <v>0</v>
      </c>
      <c r="DN24" s="42">
        <f>'[3]Изменения КС КСГ'!QA24</f>
        <v>0</v>
      </c>
      <c r="DO24" s="42"/>
      <c r="DP24" s="42">
        <f>'[3]Изменения КС КСГ'!RB24</f>
        <v>0</v>
      </c>
      <c r="DQ24" s="42"/>
      <c r="DR24" s="49">
        <f t="shared" si="34"/>
        <v>0</v>
      </c>
      <c r="DS24" s="49">
        <f>'[4]ВМП изменения'!D24</f>
        <v>0</v>
      </c>
      <c r="DT24" s="49">
        <f t="shared" si="35"/>
        <v>0</v>
      </c>
      <c r="DU24" s="42"/>
      <c r="DV24" s="40">
        <f t="shared" si="36"/>
        <v>0</v>
      </c>
      <c r="DW24" s="43">
        <f t="shared" si="37"/>
        <v>0</v>
      </c>
      <c r="DX24" s="41">
        <f>'[5]ДС изменения '!D20</f>
        <v>0</v>
      </c>
      <c r="DY24" s="42">
        <f>'[5]ДС изменения '!K20</f>
        <v>0</v>
      </c>
      <c r="DZ24" s="42">
        <f>'[5]ДС изменения '!P20</f>
        <v>0</v>
      </c>
      <c r="EA24" s="42">
        <f>'[5]ДС изменения '!R20</f>
        <v>0</v>
      </c>
      <c r="EB24" s="41">
        <f>'[5]ДС изменения '!T20</f>
        <v>0</v>
      </c>
      <c r="EC24" s="42"/>
      <c r="ED24" s="42">
        <f>'[5]ДС изменения '!X20</f>
        <v>0</v>
      </c>
      <c r="EE24" s="42">
        <f>'[5]ДС изменения '!AC20</f>
        <v>0</v>
      </c>
      <c r="EF24" s="42">
        <f>'[5]ДС изменения '!AI20</f>
        <v>0</v>
      </c>
      <c r="EG24" s="42">
        <f>'[5]ДС изменения '!AN20</f>
        <v>0</v>
      </c>
      <c r="EH24" s="42">
        <f>'[5]ДС изменения '!AQ20</f>
        <v>0</v>
      </c>
      <c r="EI24" s="42">
        <f>'[5]ДС изменения '!BB20</f>
        <v>0</v>
      </c>
      <c r="EJ24" s="42">
        <f>'[5]ДС изменения '!BE20</f>
        <v>0</v>
      </c>
      <c r="EK24" s="42">
        <f>'[5]ДС изменения '!BH20</f>
        <v>0</v>
      </c>
      <c r="EL24" s="42">
        <f>'[5]ДС изменения '!BL20</f>
        <v>0</v>
      </c>
      <c r="EM24" s="41">
        <f>'[5]ДС изменения '!BQ20</f>
        <v>0</v>
      </c>
      <c r="EN24" s="42">
        <f>'[5]ДС изменения '!BS20</f>
        <v>0</v>
      </c>
      <c r="EO24" s="41">
        <f>'[5]ДС изменения '!BV20</f>
        <v>0</v>
      </c>
      <c r="EP24" s="42">
        <f t="shared" si="38"/>
        <v>0</v>
      </c>
      <c r="EQ24" s="42"/>
      <c r="ER24" s="42"/>
      <c r="ES24" s="42">
        <f>'[5]ДС изменения '!DX20</f>
        <v>0</v>
      </c>
      <c r="ET24" s="42">
        <f>'[5]ДС изменения '!EE20</f>
        <v>0</v>
      </c>
      <c r="EU24" s="42">
        <f>'[5]ДС изменения '!EM20</f>
        <v>0</v>
      </c>
      <c r="EV24" s="42">
        <f>'[5]ДС изменения '!EP20</f>
        <v>0</v>
      </c>
      <c r="EW24" s="42">
        <f>'[5]ДС изменения '!ER20</f>
        <v>0</v>
      </c>
      <c r="EX24" s="42">
        <f>'[5]ДС изменения '!ET20</f>
        <v>0</v>
      </c>
      <c r="EY24" s="42">
        <f>'[5]ДС изменения '!EZ20</f>
        <v>0</v>
      </c>
      <c r="EZ24" s="42">
        <f>'[5]ДС изменения '!FD20</f>
        <v>0</v>
      </c>
      <c r="FA24" s="42">
        <f>'[5]ДС изменения '!FI20</f>
        <v>0</v>
      </c>
      <c r="FB24" s="42">
        <f>'[5]ДС изменения '!FP20</f>
        <v>0</v>
      </c>
      <c r="FC24" s="42">
        <f>'[5]ДС изменения '!FW20</f>
        <v>0</v>
      </c>
      <c r="FD24" s="42">
        <f>'[5]ДС изменения '!GL20</f>
        <v>0</v>
      </c>
      <c r="FE24" s="42">
        <f>'[5]ДС изменения '!GQ20</f>
        <v>0</v>
      </c>
      <c r="FF24" s="42">
        <f>'[5]ДС изменения '!HV20</f>
        <v>0</v>
      </c>
      <c r="FG24" s="50">
        <f t="shared" si="39"/>
        <v>0</v>
      </c>
      <c r="FH24" s="42"/>
      <c r="FI24" s="42"/>
      <c r="FJ24" s="42"/>
      <c r="FK24" s="40">
        <f t="shared" si="40"/>
        <v>0</v>
      </c>
      <c r="FL24" s="42"/>
      <c r="FM24" s="42"/>
    </row>
    <row r="25" spans="1:169" ht="23.25" x14ac:dyDescent="0.3">
      <c r="A25" s="37">
        <f t="shared" ref="A25:A28" si="43">A24+1</f>
        <v>8</v>
      </c>
      <c r="B25" s="38" t="s">
        <v>167</v>
      </c>
      <c r="C25" s="39" t="s">
        <v>168</v>
      </c>
      <c r="D25" s="40">
        <f t="shared" si="31"/>
        <v>0</v>
      </c>
      <c r="E25" s="41">
        <f t="shared" si="1"/>
        <v>0</v>
      </c>
      <c r="F25" s="42">
        <f t="shared" si="2"/>
        <v>0</v>
      </c>
      <c r="G25" s="42">
        <f t="shared" si="0"/>
        <v>0</v>
      </c>
      <c r="H25" s="42">
        <f t="shared" si="0"/>
        <v>0</v>
      </c>
      <c r="I25" s="42">
        <f t="shared" si="3"/>
        <v>0</v>
      </c>
      <c r="J25" s="41">
        <f t="shared" si="4"/>
        <v>0</v>
      </c>
      <c r="K25" s="42"/>
      <c r="L25" s="42"/>
      <c r="M25" s="42"/>
      <c r="N25" s="42"/>
      <c r="O25" s="41">
        <f t="shared" si="5"/>
        <v>0</v>
      </c>
      <c r="P25" s="42"/>
      <c r="Q25" s="42"/>
      <c r="R25" s="42"/>
      <c r="S25" s="42"/>
      <c r="T25" s="42"/>
      <c r="U25" s="42"/>
      <c r="V25" s="42"/>
      <c r="W25" s="41">
        <f t="shared" si="32"/>
        <v>0</v>
      </c>
      <c r="X25" s="42"/>
      <c r="Y25" s="42"/>
      <c r="Z25" s="42"/>
      <c r="AA25" s="41">
        <f t="shared" si="7"/>
        <v>0</v>
      </c>
      <c r="AB25" s="42"/>
      <c r="AC25" s="42"/>
      <c r="AD25" s="41">
        <f t="shared" si="8"/>
        <v>0</v>
      </c>
      <c r="AE25" s="42"/>
      <c r="AF25" s="42"/>
      <c r="AG25" s="42"/>
      <c r="AH25" s="42"/>
      <c r="AI25" s="42"/>
      <c r="AJ25" s="42"/>
      <c r="AK25" s="41">
        <f t="shared" si="9"/>
        <v>0</v>
      </c>
      <c r="AL25" s="42"/>
      <c r="AM25" s="42"/>
      <c r="AN25" s="42">
        <f>[1]Стом_АПП!X25</f>
        <v>0</v>
      </c>
      <c r="AO25" s="42"/>
      <c r="AP25" s="43">
        <f t="shared" si="10"/>
        <v>0</v>
      </c>
      <c r="AQ25" s="44"/>
      <c r="AR25" s="42"/>
      <c r="AS25" s="42"/>
      <c r="AT25" s="43">
        <f t="shared" si="41"/>
        <v>0</v>
      </c>
      <c r="AU25" s="41">
        <f t="shared" si="42"/>
        <v>0</v>
      </c>
      <c r="AV25" s="41">
        <v>0</v>
      </c>
      <c r="AW25" s="42"/>
      <c r="AX25" s="42"/>
      <c r="AY25" s="42"/>
      <c r="AZ25" s="42"/>
      <c r="BA25" s="42"/>
      <c r="BB25" s="42"/>
      <c r="BC25" s="42"/>
      <c r="BD25" s="45">
        <f t="shared" si="12"/>
        <v>0</v>
      </c>
      <c r="BE25" s="42"/>
      <c r="BF25" s="42"/>
      <c r="BG25" s="46">
        <f t="shared" si="13"/>
        <v>-294</v>
      </c>
      <c r="BH25" s="42">
        <v>-294</v>
      </c>
      <c r="BI25" s="42"/>
      <c r="BJ25" s="42"/>
      <c r="BK25" s="42"/>
      <c r="BL25" s="46">
        <f t="shared" si="14"/>
        <v>0</v>
      </c>
      <c r="BM25" s="42"/>
      <c r="BN25" s="42"/>
      <c r="BO25" s="42">
        <f>'[2]УЗИ _ССС'!S25</f>
        <v>0</v>
      </c>
      <c r="BP25" s="46">
        <f t="shared" si="15"/>
        <v>0</v>
      </c>
      <c r="BQ25" s="42">
        <v>0</v>
      </c>
      <c r="BR25" s="42">
        <v>0</v>
      </c>
      <c r="BS25" s="42"/>
      <c r="BT25" s="42"/>
      <c r="BU25" s="42"/>
      <c r="BV25" s="42"/>
      <c r="BW25" s="42"/>
      <c r="BX25" s="42"/>
      <c r="BY25" s="40">
        <f t="shared" si="16"/>
        <v>0</v>
      </c>
      <c r="BZ25" s="43">
        <f t="shared" si="33"/>
        <v>0</v>
      </c>
      <c r="CA25" s="42">
        <f>'[3]Изменения КС КСГ'!E25+'[4]ВМП изменения'!E25</f>
        <v>0</v>
      </c>
      <c r="CB25" s="42">
        <f>'[3]Изменения КС КСГ'!F25+'[3]Изменения КС КСГ'!H25+'[3]Изменения КС КСГ'!I25</f>
        <v>0</v>
      </c>
      <c r="CC25" s="42">
        <f>'[3]Изменения КС КСГ'!T25</f>
        <v>0</v>
      </c>
      <c r="CD25" s="42">
        <f>'[3]Изменения КС КСГ'!W25+'[4]ВМП изменения'!O25</f>
        <v>0</v>
      </c>
      <c r="CE25" s="41">
        <f>'[3]Изменения КС КСГ'!AD25</f>
        <v>0</v>
      </c>
      <c r="CF25" s="42"/>
      <c r="CG25" s="42">
        <f>'[3]Изменения КС КСГ'!AK25+'[4]ВМП изменения'!AI25</f>
        <v>0</v>
      </c>
      <c r="CH25" s="42">
        <f>'[3]Изменения КС КСГ'!AP25</f>
        <v>0</v>
      </c>
      <c r="CI25" s="42">
        <f>'[3]Изменения КС КСГ'!AR25</f>
        <v>0</v>
      </c>
      <c r="CJ25" s="42">
        <f>'[3]Изменения КС КСГ'!AV25</f>
        <v>0</v>
      </c>
      <c r="CK25" s="42">
        <f>'[3]Изменения КС КСГ'!BG25+'[4]ВМП изменения'!AF25</f>
        <v>0</v>
      </c>
      <c r="CL25" s="42">
        <f>'[3]Изменения КС КСГ'!BO25</f>
        <v>0</v>
      </c>
      <c r="CM25" s="42">
        <f>'[3]Изменения КС КСГ'!BT25</f>
        <v>0</v>
      </c>
      <c r="CN25" s="42">
        <f>'[3]Изменения КС КСГ'!CI25+'[3]Изменения КС КСГ'!CJ25+'[3]Изменения КС КСГ'!CK25+'[3]Изменения КС КСГ'!CL25+'[3]Изменения КС КСГ'!CM25</f>
        <v>0</v>
      </c>
      <c r="CO25" s="42">
        <f>'[3]Изменения КС КСГ'!CN25</f>
        <v>0</v>
      </c>
      <c r="CP25" s="42">
        <f>'[3]Изменения КС КСГ'!CX25</f>
        <v>0</v>
      </c>
      <c r="CQ25" s="42">
        <f>'[3]Изменения КС КСГ'!DB25</f>
        <v>0</v>
      </c>
      <c r="CR25" s="42">
        <f>'[3]Изменения КС КСГ'!DV25+'[4]ВМП изменения'!AU25</f>
        <v>0</v>
      </c>
      <c r="CS25" s="42">
        <f>'[3]Изменения КС КСГ'!EI25+'[4]ВМП изменения'!CE25</f>
        <v>0</v>
      </c>
      <c r="CT25" s="42">
        <f>'[3]Изменения КС КСГ'!EQ25</f>
        <v>0</v>
      </c>
      <c r="CU25" s="42">
        <f>'[3]Изменения КС КСГ'!EU25+'[4]ВМП изменения'!CS25</f>
        <v>0</v>
      </c>
      <c r="CV25" s="42"/>
      <c r="CW25" s="42">
        <f>'[3]Изменения КС КСГ'!HW25+'[4]ВМП изменения'!JJ25</f>
        <v>0</v>
      </c>
      <c r="CX25" s="42">
        <f>'[3]Изменения КС КСГ'!IH25+'[4]ВМП изменения'!KC25</f>
        <v>0</v>
      </c>
      <c r="CY25" s="42">
        <f>'[3]Изменения КС КСГ'!IR25+'[4]ВМП изменения'!LP25</f>
        <v>0</v>
      </c>
      <c r="CZ25" s="42">
        <f>'[3]Изменения КС КСГ'!IW25</f>
        <v>0</v>
      </c>
      <c r="DA25" s="42">
        <f>'[3]Изменения КС КСГ'!JD25+'[4]ВМП изменения'!LZ25</f>
        <v>0</v>
      </c>
      <c r="DB25" s="42">
        <f>'[3]Изменения КС КСГ'!JI25+'[4]ВМП изменения'!MB25</f>
        <v>0</v>
      </c>
      <c r="DC25" s="42">
        <f>'[3]Изменения КС КСГ'!JV25</f>
        <v>0</v>
      </c>
      <c r="DD25" s="42">
        <f>'[3]Изменения КС КСГ'!JX25</f>
        <v>0</v>
      </c>
      <c r="DE25" s="42">
        <f>'[3]Изменения КС КСГ'!KM25+'[4]ВМП изменения'!MU25</f>
        <v>0</v>
      </c>
      <c r="DF25" s="42">
        <f>'[3]Изменения КС КСГ'!KS25+'[4]ВМП изменения'!MZ25</f>
        <v>0</v>
      </c>
      <c r="DG25" s="42">
        <f>'[3]Изменения КС КСГ'!LG25+'[4]ВМП изменения'!NX25</f>
        <v>0</v>
      </c>
      <c r="DH25" s="42">
        <f>'[3]Изменения КС КСГ'!LW25+'[4]ВМП изменения'!OW25</f>
        <v>0</v>
      </c>
      <c r="DI25" s="42">
        <f>'[3]Изменения КС КСГ'!MQ25</f>
        <v>0</v>
      </c>
      <c r="DJ25" s="42">
        <f>'[3]Изменения КС КСГ'!NK25+'[4]ВМП изменения'!AR25</f>
        <v>0</v>
      </c>
      <c r="DK25" s="42">
        <f>'[3]Изменения КС КСГ'!NT25+'[4]ВМП изменения'!QM25</f>
        <v>0</v>
      </c>
      <c r="DL25" s="42">
        <f>'[3]Изменения КС КСГ'!NZ25+'[4]ВМП изменения'!RB25</f>
        <v>0</v>
      </c>
      <c r="DM25" s="42">
        <f>'[3]Изменения КС КСГ'!OJ25</f>
        <v>0</v>
      </c>
      <c r="DN25" s="42">
        <f>'[3]Изменения КС КСГ'!QA25</f>
        <v>0</v>
      </c>
      <c r="DO25" s="42"/>
      <c r="DP25" s="42">
        <f>'[3]Изменения КС КСГ'!RB25</f>
        <v>0</v>
      </c>
      <c r="DQ25" s="42"/>
      <c r="DR25" s="49">
        <f t="shared" si="34"/>
        <v>0</v>
      </c>
      <c r="DS25" s="49">
        <f>'[4]ВМП изменения'!D25</f>
        <v>0</v>
      </c>
      <c r="DT25" s="49">
        <f t="shared" si="35"/>
        <v>0</v>
      </c>
      <c r="DU25" s="42"/>
      <c r="DV25" s="40">
        <f t="shared" si="36"/>
        <v>0</v>
      </c>
      <c r="DW25" s="43">
        <f t="shared" si="37"/>
        <v>0</v>
      </c>
      <c r="DX25" s="41">
        <f>'[5]ДС изменения '!D21</f>
        <v>0</v>
      </c>
      <c r="DY25" s="42">
        <f>'[5]ДС изменения '!K21</f>
        <v>0</v>
      </c>
      <c r="DZ25" s="42">
        <f>'[5]ДС изменения '!P21</f>
        <v>0</v>
      </c>
      <c r="EA25" s="42">
        <f>'[5]ДС изменения '!R21</f>
        <v>0</v>
      </c>
      <c r="EB25" s="41">
        <f>'[5]ДС изменения '!T21</f>
        <v>0</v>
      </c>
      <c r="EC25" s="42"/>
      <c r="ED25" s="42">
        <f>'[5]ДС изменения '!X21</f>
        <v>0</v>
      </c>
      <c r="EE25" s="42">
        <f>'[5]ДС изменения '!AC21</f>
        <v>0</v>
      </c>
      <c r="EF25" s="42">
        <f>'[5]ДС изменения '!AI21</f>
        <v>0</v>
      </c>
      <c r="EG25" s="42">
        <f>'[5]ДС изменения '!AN21</f>
        <v>0</v>
      </c>
      <c r="EH25" s="42">
        <f>'[5]ДС изменения '!AQ21</f>
        <v>0</v>
      </c>
      <c r="EI25" s="42">
        <f>'[5]ДС изменения '!BB21</f>
        <v>0</v>
      </c>
      <c r="EJ25" s="42">
        <f>'[5]ДС изменения '!BE21</f>
        <v>0</v>
      </c>
      <c r="EK25" s="42">
        <f>'[5]ДС изменения '!BH21</f>
        <v>0</v>
      </c>
      <c r="EL25" s="42">
        <f>'[5]ДС изменения '!BL21</f>
        <v>0</v>
      </c>
      <c r="EM25" s="41">
        <f>'[5]ДС изменения '!BQ21</f>
        <v>0</v>
      </c>
      <c r="EN25" s="42">
        <f>'[5]ДС изменения '!BS21</f>
        <v>0</v>
      </c>
      <c r="EO25" s="41">
        <f>'[5]ДС изменения '!BV21</f>
        <v>0</v>
      </c>
      <c r="EP25" s="42">
        <f t="shared" si="38"/>
        <v>0</v>
      </c>
      <c r="EQ25" s="42"/>
      <c r="ER25" s="42"/>
      <c r="ES25" s="42">
        <f>'[5]ДС изменения '!DX21</f>
        <v>0</v>
      </c>
      <c r="ET25" s="42">
        <f>'[5]ДС изменения '!EE21</f>
        <v>0</v>
      </c>
      <c r="EU25" s="42">
        <f>'[5]ДС изменения '!EM21</f>
        <v>0</v>
      </c>
      <c r="EV25" s="42">
        <f>'[5]ДС изменения '!EP21</f>
        <v>0</v>
      </c>
      <c r="EW25" s="42">
        <f>'[5]ДС изменения '!ER21</f>
        <v>0</v>
      </c>
      <c r="EX25" s="42">
        <f>'[5]ДС изменения '!ET21</f>
        <v>0</v>
      </c>
      <c r="EY25" s="42">
        <f>'[5]ДС изменения '!EZ21</f>
        <v>0</v>
      </c>
      <c r="EZ25" s="42">
        <f>'[5]ДС изменения '!FD21</f>
        <v>0</v>
      </c>
      <c r="FA25" s="42">
        <f>'[5]ДС изменения '!FI21</f>
        <v>0</v>
      </c>
      <c r="FB25" s="42">
        <f>'[5]ДС изменения '!FP21</f>
        <v>0</v>
      </c>
      <c r="FC25" s="42">
        <f>'[5]ДС изменения '!FW21</f>
        <v>0</v>
      </c>
      <c r="FD25" s="42">
        <f>'[5]ДС изменения '!GL21</f>
        <v>0</v>
      </c>
      <c r="FE25" s="42">
        <f>'[5]ДС изменения '!GQ21</f>
        <v>0</v>
      </c>
      <c r="FF25" s="42">
        <f>'[5]ДС изменения '!HV21</f>
        <v>0</v>
      </c>
      <c r="FG25" s="50">
        <f t="shared" si="39"/>
        <v>0</v>
      </c>
      <c r="FH25" s="42"/>
      <c r="FI25" s="42"/>
      <c r="FJ25" s="42"/>
      <c r="FK25" s="40">
        <f t="shared" si="40"/>
        <v>0</v>
      </c>
      <c r="FL25" s="42"/>
      <c r="FM25" s="42"/>
    </row>
    <row r="26" spans="1:169" ht="23.25" x14ac:dyDescent="0.3">
      <c r="A26" s="37">
        <f t="shared" si="43"/>
        <v>9</v>
      </c>
      <c r="B26" s="38" t="s">
        <v>169</v>
      </c>
      <c r="C26" s="39" t="s">
        <v>170</v>
      </c>
      <c r="D26" s="40">
        <f t="shared" si="31"/>
        <v>0</v>
      </c>
      <c r="E26" s="41">
        <f t="shared" si="1"/>
        <v>0</v>
      </c>
      <c r="F26" s="42">
        <f t="shared" si="2"/>
        <v>0</v>
      </c>
      <c r="G26" s="42">
        <f t="shared" si="0"/>
        <v>0</v>
      </c>
      <c r="H26" s="42">
        <f t="shared" si="0"/>
        <v>0</v>
      </c>
      <c r="I26" s="42">
        <f t="shared" si="3"/>
        <v>0</v>
      </c>
      <c r="J26" s="41">
        <f t="shared" si="4"/>
        <v>0</v>
      </c>
      <c r="K26" s="42"/>
      <c r="L26" s="42"/>
      <c r="M26" s="42"/>
      <c r="N26" s="42"/>
      <c r="O26" s="41">
        <f t="shared" si="5"/>
        <v>0</v>
      </c>
      <c r="P26" s="42"/>
      <c r="Q26" s="42"/>
      <c r="R26" s="42"/>
      <c r="S26" s="42"/>
      <c r="T26" s="42"/>
      <c r="U26" s="42"/>
      <c r="V26" s="42"/>
      <c r="W26" s="41">
        <f t="shared" si="32"/>
        <v>0</v>
      </c>
      <c r="X26" s="42"/>
      <c r="Y26" s="42"/>
      <c r="Z26" s="42"/>
      <c r="AA26" s="41">
        <f t="shared" si="7"/>
        <v>0</v>
      </c>
      <c r="AB26" s="42"/>
      <c r="AC26" s="42"/>
      <c r="AD26" s="41">
        <f t="shared" si="8"/>
        <v>0</v>
      </c>
      <c r="AE26" s="42"/>
      <c r="AF26" s="42"/>
      <c r="AG26" s="42"/>
      <c r="AH26" s="42"/>
      <c r="AI26" s="42"/>
      <c r="AJ26" s="42"/>
      <c r="AK26" s="41">
        <f t="shared" si="9"/>
        <v>0</v>
      </c>
      <c r="AL26" s="42"/>
      <c r="AM26" s="42"/>
      <c r="AN26" s="42">
        <f>[1]Стом_АПП!X26</f>
        <v>0</v>
      </c>
      <c r="AO26" s="42"/>
      <c r="AP26" s="43">
        <f t="shared" si="10"/>
        <v>0</v>
      </c>
      <c r="AQ26" s="42"/>
      <c r="AR26" s="42"/>
      <c r="AS26" s="42"/>
      <c r="AT26" s="43">
        <f t="shared" si="41"/>
        <v>0</v>
      </c>
      <c r="AU26" s="41">
        <f t="shared" si="42"/>
        <v>0</v>
      </c>
      <c r="AV26" s="41">
        <v>0</v>
      </c>
      <c r="AW26" s="42"/>
      <c r="AX26" s="42"/>
      <c r="AY26" s="42"/>
      <c r="AZ26" s="42"/>
      <c r="BA26" s="42"/>
      <c r="BB26" s="42"/>
      <c r="BC26" s="42"/>
      <c r="BD26" s="45">
        <f t="shared" si="12"/>
        <v>0</v>
      </c>
      <c r="BE26" s="42"/>
      <c r="BF26" s="42"/>
      <c r="BG26" s="46">
        <f t="shared" si="13"/>
        <v>0</v>
      </c>
      <c r="BH26" s="42"/>
      <c r="BI26" s="42"/>
      <c r="BJ26" s="42"/>
      <c r="BK26" s="42"/>
      <c r="BL26" s="46">
        <f t="shared" si="14"/>
        <v>0</v>
      </c>
      <c r="BM26" s="42"/>
      <c r="BN26" s="42"/>
      <c r="BO26" s="42">
        <f>'[2]УЗИ _ССС'!S26</f>
        <v>0</v>
      </c>
      <c r="BP26" s="46">
        <f t="shared" si="15"/>
        <v>0</v>
      </c>
      <c r="BQ26" s="42">
        <v>0</v>
      </c>
      <c r="BR26" s="42">
        <v>0</v>
      </c>
      <c r="BS26" s="42"/>
      <c r="BT26" s="42"/>
      <c r="BU26" s="42"/>
      <c r="BV26" s="42"/>
      <c r="BW26" s="42"/>
      <c r="BX26" s="42"/>
      <c r="BY26" s="40">
        <f t="shared" si="16"/>
        <v>0</v>
      </c>
      <c r="BZ26" s="43">
        <f t="shared" si="33"/>
        <v>0</v>
      </c>
      <c r="CA26" s="42">
        <f>'[3]Изменения КС КСГ'!E26+'[4]ВМП изменения'!E26</f>
        <v>0</v>
      </c>
      <c r="CB26" s="42">
        <f>'[3]Изменения КС КСГ'!F26+'[3]Изменения КС КСГ'!H26+'[3]Изменения КС КСГ'!I26</f>
        <v>0</v>
      </c>
      <c r="CC26" s="42">
        <f>'[3]Изменения КС КСГ'!T26</f>
        <v>0</v>
      </c>
      <c r="CD26" s="42">
        <f>'[3]Изменения КС КСГ'!W26+'[4]ВМП изменения'!O26</f>
        <v>0</v>
      </c>
      <c r="CE26" s="41">
        <f>'[3]Изменения КС КСГ'!AD26</f>
        <v>0</v>
      </c>
      <c r="CF26" s="42"/>
      <c r="CG26" s="42">
        <f>'[3]Изменения КС КСГ'!AK26+'[4]ВМП изменения'!AI26</f>
        <v>0</v>
      </c>
      <c r="CH26" s="42">
        <f>'[3]Изменения КС КСГ'!AP26</f>
        <v>0</v>
      </c>
      <c r="CI26" s="42">
        <f>'[3]Изменения КС КСГ'!AR26</f>
        <v>0</v>
      </c>
      <c r="CJ26" s="42">
        <f>'[3]Изменения КС КСГ'!AV26</f>
        <v>0</v>
      </c>
      <c r="CK26" s="42">
        <f>'[3]Изменения КС КСГ'!BG26+'[4]ВМП изменения'!AF26</f>
        <v>0</v>
      </c>
      <c r="CL26" s="42">
        <f>'[3]Изменения КС КСГ'!BO26</f>
        <v>0</v>
      </c>
      <c r="CM26" s="42">
        <f>'[3]Изменения КС КСГ'!BT26</f>
        <v>0</v>
      </c>
      <c r="CN26" s="42">
        <f>'[3]Изменения КС КСГ'!CI26+'[3]Изменения КС КСГ'!CJ26+'[3]Изменения КС КСГ'!CK26+'[3]Изменения КС КСГ'!CL26+'[3]Изменения КС КСГ'!CM26</f>
        <v>0</v>
      </c>
      <c r="CO26" s="42">
        <f>'[3]Изменения КС КСГ'!CN26</f>
        <v>0</v>
      </c>
      <c r="CP26" s="42">
        <f>'[3]Изменения КС КСГ'!CX26</f>
        <v>0</v>
      </c>
      <c r="CQ26" s="42">
        <f>'[3]Изменения КС КСГ'!DB26</f>
        <v>0</v>
      </c>
      <c r="CR26" s="42">
        <f>'[3]Изменения КС КСГ'!DV26+'[4]ВМП изменения'!AU26</f>
        <v>0</v>
      </c>
      <c r="CS26" s="42">
        <f>'[3]Изменения КС КСГ'!EI26+'[4]ВМП изменения'!CE26</f>
        <v>0</v>
      </c>
      <c r="CT26" s="42">
        <f>'[3]Изменения КС КСГ'!EQ26</f>
        <v>0</v>
      </c>
      <c r="CU26" s="42">
        <f>'[3]Изменения КС КСГ'!EU26+'[4]ВМП изменения'!CS26</f>
        <v>0</v>
      </c>
      <c r="CV26" s="42"/>
      <c r="CW26" s="42">
        <f>'[3]Изменения КС КСГ'!HW26+'[4]ВМП изменения'!JJ26</f>
        <v>0</v>
      </c>
      <c r="CX26" s="42">
        <f>'[3]Изменения КС КСГ'!IH26+'[4]ВМП изменения'!KC26</f>
        <v>0</v>
      </c>
      <c r="CY26" s="42">
        <f>'[3]Изменения КС КСГ'!IR26+'[4]ВМП изменения'!LP26</f>
        <v>0</v>
      </c>
      <c r="CZ26" s="42">
        <f>'[3]Изменения КС КСГ'!IW26</f>
        <v>0</v>
      </c>
      <c r="DA26" s="42">
        <f>'[3]Изменения КС КСГ'!JD26+'[4]ВМП изменения'!LZ26</f>
        <v>0</v>
      </c>
      <c r="DB26" s="42">
        <f>'[3]Изменения КС КСГ'!JI26+'[4]ВМП изменения'!MB26</f>
        <v>0</v>
      </c>
      <c r="DC26" s="42">
        <f>'[3]Изменения КС КСГ'!JV26</f>
        <v>0</v>
      </c>
      <c r="DD26" s="42">
        <f>'[3]Изменения КС КСГ'!JX26</f>
        <v>0</v>
      </c>
      <c r="DE26" s="42">
        <f>'[3]Изменения КС КСГ'!KM26+'[4]ВМП изменения'!MU26</f>
        <v>0</v>
      </c>
      <c r="DF26" s="42">
        <f>'[3]Изменения КС КСГ'!KS26+'[4]ВМП изменения'!MZ26</f>
        <v>0</v>
      </c>
      <c r="DG26" s="42">
        <f>'[3]Изменения КС КСГ'!LG26+'[4]ВМП изменения'!NX26</f>
        <v>0</v>
      </c>
      <c r="DH26" s="42">
        <f>'[3]Изменения КС КСГ'!LW26+'[4]ВМП изменения'!OW26</f>
        <v>0</v>
      </c>
      <c r="DI26" s="42">
        <f>'[3]Изменения КС КСГ'!MQ26</f>
        <v>0</v>
      </c>
      <c r="DJ26" s="42">
        <f>'[3]Изменения КС КСГ'!NK26+'[4]ВМП изменения'!AR26</f>
        <v>0</v>
      </c>
      <c r="DK26" s="42">
        <f>'[3]Изменения КС КСГ'!NT26+'[4]ВМП изменения'!QM26</f>
        <v>0</v>
      </c>
      <c r="DL26" s="42">
        <f>'[3]Изменения КС КСГ'!NZ26+'[4]ВМП изменения'!RB26</f>
        <v>0</v>
      </c>
      <c r="DM26" s="42">
        <f>'[3]Изменения КС КСГ'!OJ26</f>
        <v>0</v>
      </c>
      <c r="DN26" s="42">
        <f>'[3]Изменения КС КСГ'!QA26</f>
        <v>0</v>
      </c>
      <c r="DO26" s="42"/>
      <c r="DP26" s="42">
        <f>'[3]Изменения КС КСГ'!RB26</f>
        <v>0</v>
      </c>
      <c r="DQ26" s="42"/>
      <c r="DR26" s="49">
        <f t="shared" si="34"/>
        <v>0</v>
      </c>
      <c r="DS26" s="49">
        <f>'[4]ВМП изменения'!D26</f>
        <v>0</v>
      </c>
      <c r="DT26" s="49">
        <f t="shared" si="35"/>
        <v>0</v>
      </c>
      <c r="DU26" s="42"/>
      <c r="DV26" s="40">
        <f t="shared" si="36"/>
        <v>0</v>
      </c>
      <c r="DW26" s="43">
        <f t="shared" si="37"/>
        <v>0</v>
      </c>
      <c r="DX26" s="41">
        <f>'[5]ДС изменения '!D22</f>
        <v>0</v>
      </c>
      <c r="DY26" s="42">
        <f>'[5]ДС изменения '!K22</f>
        <v>0</v>
      </c>
      <c r="DZ26" s="42">
        <f>'[5]ДС изменения '!P22</f>
        <v>0</v>
      </c>
      <c r="EA26" s="42">
        <f>'[5]ДС изменения '!R22</f>
        <v>0</v>
      </c>
      <c r="EB26" s="41">
        <f>'[5]ДС изменения '!T22</f>
        <v>0</v>
      </c>
      <c r="EC26" s="42"/>
      <c r="ED26" s="42">
        <f>'[5]ДС изменения '!X22</f>
        <v>0</v>
      </c>
      <c r="EE26" s="42">
        <f>'[5]ДС изменения '!AC22</f>
        <v>0</v>
      </c>
      <c r="EF26" s="42">
        <f>'[5]ДС изменения '!AI22</f>
        <v>0</v>
      </c>
      <c r="EG26" s="42">
        <f>'[5]ДС изменения '!AN22</f>
        <v>0</v>
      </c>
      <c r="EH26" s="42">
        <f>'[5]ДС изменения '!AQ22</f>
        <v>0</v>
      </c>
      <c r="EI26" s="42">
        <f>'[5]ДС изменения '!BB22</f>
        <v>0</v>
      </c>
      <c r="EJ26" s="42">
        <f>'[5]ДС изменения '!BE22</f>
        <v>0</v>
      </c>
      <c r="EK26" s="42">
        <f>'[5]ДС изменения '!BH22</f>
        <v>0</v>
      </c>
      <c r="EL26" s="42">
        <f>'[5]ДС изменения '!BL22</f>
        <v>0</v>
      </c>
      <c r="EM26" s="41">
        <f>'[5]ДС изменения '!BQ22</f>
        <v>0</v>
      </c>
      <c r="EN26" s="42">
        <f>'[5]ДС изменения '!BS22</f>
        <v>0</v>
      </c>
      <c r="EO26" s="41">
        <f>'[5]ДС изменения '!BV22</f>
        <v>0</v>
      </c>
      <c r="EP26" s="42">
        <f t="shared" si="38"/>
        <v>0</v>
      </c>
      <c r="EQ26" s="42"/>
      <c r="ER26" s="42"/>
      <c r="ES26" s="42">
        <f>'[5]ДС изменения '!DX22</f>
        <v>0</v>
      </c>
      <c r="ET26" s="42">
        <f>'[5]ДС изменения '!EE22</f>
        <v>0</v>
      </c>
      <c r="EU26" s="42">
        <f>'[5]ДС изменения '!EM22</f>
        <v>0</v>
      </c>
      <c r="EV26" s="42">
        <f>'[5]ДС изменения '!EP22</f>
        <v>0</v>
      </c>
      <c r="EW26" s="42">
        <f>'[5]ДС изменения '!ER22</f>
        <v>0</v>
      </c>
      <c r="EX26" s="42">
        <f>'[5]ДС изменения '!ET22</f>
        <v>0</v>
      </c>
      <c r="EY26" s="42">
        <f>'[5]ДС изменения '!EZ22</f>
        <v>0</v>
      </c>
      <c r="EZ26" s="42">
        <f>'[5]ДС изменения '!FD22</f>
        <v>0</v>
      </c>
      <c r="FA26" s="42">
        <f>'[5]ДС изменения '!FI22</f>
        <v>0</v>
      </c>
      <c r="FB26" s="42">
        <f>'[5]ДС изменения '!FP22</f>
        <v>0</v>
      </c>
      <c r="FC26" s="42">
        <f>'[5]ДС изменения '!FW22</f>
        <v>0</v>
      </c>
      <c r="FD26" s="42">
        <f>'[5]ДС изменения '!GL22</f>
        <v>0</v>
      </c>
      <c r="FE26" s="42">
        <f>'[5]ДС изменения '!GQ22</f>
        <v>0</v>
      </c>
      <c r="FF26" s="42">
        <f>'[5]ДС изменения '!HV22</f>
        <v>0</v>
      </c>
      <c r="FG26" s="50">
        <f t="shared" si="39"/>
        <v>0</v>
      </c>
      <c r="FH26" s="42"/>
      <c r="FI26" s="42"/>
      <c r="FJ26" s="42"/>
      <c r="FK26" s="40">
        <f t="shared" si="40"/>
        <v>0</v>
      </c>
      <c r="FL26" s="42"/>
      <c r="FM26" s="42"/>
    </row>
    <row r="27" spans="1:169" ht="23.25" x14ac:dyDescent="0.3">
      <c r="A27" s="37">
        <f t="shared" si="43"/>
        <v>10</v>
      </c>
      <c r="B27" s="38" t="s">
        <v>171</v>
      </c>
      <c r="C27" s="39" t="s">
        <v>172</v>
      </c>
      <c r="D27" s="40">
        <f t="shared" si="31"/>
        <v>0</v>
      </c>
      <c r="E27" s="41">
        <f t="shared" si="1"/>
        <v>0</v>
      </c>
      <c r="F27" s="42">
        <f t="shared" si="2"/>
        <v>0</v>
      </c>
      <c r="G27" s="42">
        <f t="shared" si="0"/>
        <v>0</v>
      </c>
      <c r="H27" s="42">
        <f t="shared" si="0"/>
        <v>0</v>
      </c>
      <c r="I27" s="42">
        <f t="shared" si="3"/>
        <v>0</v>
      </c>
      <c r="J27" s="41">
        <f t="shared" si="4"/>
        <v>0</v>
      </c>
      <c r="K27" s="42"/>
      <c r="L27" s="42"/>
      <c r="M27" s="42"/>
      <c r="N27" s="42"/>
      <c r="O27" s="41">
        <f t="shared" si="5"/>
        <v>0</v>
      </c>
      <c r="P27" s="42"/>
      <c r="Q27" s="42"/>
      <c r="R27" s="42"/>
      <c r="S27" s="42"/>
      <c r="T27" s="42"/>
      <c r="U27" s="42"/>
      <c r="V27" s="42"/>
      <c r="W27" s="41">
        <f t="shared" si="32"/>
        <v>0</v>
      </c>
      <c r="X27" s="42"/>
      <c r="Y27" s="42"/>
      <c r="Z27" s="42"/>
      <c r="AA27" s="41">
        <f t="shared" si="7"/>
        <v>0</v>
      </c>
      <c r="AB27" s="42"/>
      <c r="AC27" s="42"/>
      <c r="AD27" s="41">
        <f t="shared" si="8"/>
        <v>0</v>
      </c>
      <c r="AE27" s="42"/>
      <c r="AF27" s="42"/>
      <c r="AG27" s="42"/>
      <c r="AH27" s="42"/>
      <c r="AI27" s="42"/>
      <c r="AJ27" s="42"/>
      <c r="AK27" s="41">
        <f t="shared" si="9"/>
        <v>0</v>
      </c>
      <c r="AL27" s="42"/>
      <c r="AM27" s="42"/>
      <c r="AN27" s="42">
        <f>[1]Стом_АПП!X27</f>
        <v>0</v>
      </c>
      <c r="AO27" s="42"/>
      <c r="AP27" s="43">
        <f t="shared" si="10"/>
        <v>0</v>
      </c>
      <c r="AQ27" s="42"/>
      <c r="AR27" s="42"/>
      <c r="AS27" s="42"/>
      <c r="AT27" s="43">
        <f t="shared" si="41"/>
        <v>0</v>
      </c>
      <c r="AU27" s="41">
        <f t="shared" si="42"/>
        <v>0</v>
      </c>
      <c r="AV27" s="41">
        <v>0</v>
      </c>
      <c r="AW27" s="42"/>
      <c r="AX27" s="42"/>
      <c r="AY27" s="42"/>
      <c r="AZ27" s="42"/>
      <c r="BA27" s="42"/>
      <c r="BB27" s="42"/>
      <c r="BC27" s="42"/>
      <c r="BD27" s="45">
        <f t="shared" si="12"/>
        <v>0</v>
      </c>
      <c r="BE27" s="42"/>
      <c r="BF27" s="42"/>
      <c r="BG27" s="46">
        <f t="shared" si="13"/>
        <v>0</v>
      </c>
      <c r="BH27" s="42"/>
      <c r="BI27" s="42"/>
      <c r="BJ27" s="42"/>
      <c r="BK27" s="42"/>
      <c r="BL27" s="46">
        <f t="shared" si="14"/>
        <v>0</v>
      </c>
      <c r="BM27" s="42"/>
      <c r="BN27" s="42"/>
      <c r="BO27" s="42">
        <f>'[2]УЗИ _ССС'!S27</f>
        <v>0</v>
      </c>
      <c r="BP27" s="46">
        <f t="shared" si="15"/>
        <v>0</v>
      </c>
      <c r="BQ27" s="42">
        <v>0</v>
      </c>
      <c r="BR27" s="42">
        <v>0</v>
      </c>
      <c r="BS27" s="42"/>
      <c r="BT27" s="42"/>
      <c r="BU27" s="42"/>
      <c r="BV27" s="42"/>
      <c r="BW27" s="42"/>
      <c r="BX27" s="42"/>
      <c r="BY27" s="40">
        <f>ROUND((CA27-CB27)*CA$5+CB27*CB$5+CC27*CC$5+CD27*CD$5+CE27*CE$5+CG27*CG$5+CH27*CH$5+CI27*CI$5+CJ27*CJ$5+CK27*CK$5+CL27*CL$5+CM27*CM$5+CO27*CO$5+CP27*CP$5+CQ27*CQ$5+CR27*CR$5+CS27*CS$5+CT27*CT$5+CU27*CU$5+CW27*CW$5+CX27*CX$5+CY27*CY$5+CZ27*CZ$5+DA27*DA$5+DB27*DB$5+DC27*DC$5+DD27*DD$5+DE27*DE$5+DF27*DF$5+DG27*DG$5+DH27*DH$5+DI27*DI$5+DJ27*DJ$5+DK27*DK$5+DL27*DL$5+DM27*DM$5+DN27*DN$5+DP27*DP$5,0)</f>
        <v>0</v>
      </c>
      <c r="BZ27" s="43">
        <f t="shared" si="33"/>
        <v>0</v>
      </c>
      <c r="CA27" s="42">
        <f>'[3]Изменения КС КСГ'!E27+'[4]ВМП изменения'!E27</f>
        <v>0</v>
      </c>
      <c r="CB27" s="42">
        <f>'[3]Изменения КС КСГ'!F27+'[3]Изменения КС КСГ'!H27+'[3]Изменения КС КСГ'!I27</f>
        <v>0</v>
      </c>
      <c r="CC27" s="42">
        <f>'[3]Изменения КС КСГ'!T27</f>
        <v>0</v>
      </c>
      <c r="CD27" s="42">
        <f>'[3]Изменения КС КСГ'!W27+'[4]ВМП изменения'!O27</f>
        <v>0</v>
      </c>
      <c r="CE27" s="41">
        <f>'[3]Изменения КС КСГ'!AD27</f>
        <v>0</v>
      </c>
      <c r="CF27" s="42"/>
      <c r="CG27" s="42">
        <f>'[3]Изменения КС КСГ'!AK27+'[4]ВМП изменения'!AI27</f>
        <v>0</v>
      </c>
      <c r="CH27" s="42">
        <f>'[3]Изменения КС КСГ'!AP27</f>
        <v>0</v>
      </c>
      <c r="CI27" s="42">
        <f>'[3]Изменения КС КСГ'!AR27</f>
        <v>0</v>
      </c>
      <c r="CJ27" s="42">
        <f>'[3]Изменения КС КСГ'!AV27</f>
        <v>0</v>
      </c>
      <c r="CK27" s="42">
        <f>'[3]Изменения КС КСГ'!BG27+'[4]ВМП изменения'!AF27</f>
        <v>0</v>
      </c>
      <c r="CL27" s="42">
        <f>'[3]Изменения КС КСГ'!BO27</f>
        <v>0</v>
      </c>
      <c r="CM27" s="42">
        <f>'[3]Изменения КС КСГ'!BT27</f>
        <v>0</v>
      </c>
      <c r="CN27" s="42">
        <f>'[3]Изменения КС КСГ'!CI27+'[3]Изменения КС КСГ'!CJ27+'[3]Изменения КС КСГ'!CK27+'[3]Изменения КС КСГ'!CL27+'[3]Изменения КС КСГ'!CM27</f>
        <v>0</v>
      </c>
      <c r="CO27" s="42">
        <f>'[3]Изменения КС КСГ'!CN27</f>
        <v>0</v>
      </c>
      <c r="CP27" s="42">
        <f>'[3]Изменения КС КСГ'!CX27</f>
        <v>0</v>
      </c>
      <c r="CQ27" s="42">
        <f>'[3]Изменения КС КСГ'!DB27</f>
        <v>0</v>
      </c>
      <c r="CR27" s="42">
        <f>'[3]Изменения КС КСГ'!DV27+'[4]ВМП изменения'!AU27</f>
        <v>0</v>
      </c>
      <c r="CS27" s="42">
        <f>'[3]Изменения КС КСГ'!EI27+'[4]ВМП изменения'!CE27</f>
        <v>0</v>
      </c>
      <c r="CT27" s="42">
        <f>'[3]Изменения КС КСГ'!EQ27</f>
        <v>0</v>
      </c>
      <c r="CU27" s="42">
        <f>'[3]Изменения КС КСГ'!EU27+'[4]ВМП изменения'!CS27</f>
        <v>0</v>
      </c>
      <c r="CV27" s="42"/>
      <c r="CW27" s="42">
        <f>'[3]Изменения КС КСГ'!HW27+'[4]ВМП изменения'!JJ27</f>
        <v>0</v>
      </c>
      <c r="CX27" s="42">
        <f>'[3]Изменения КС КСГ'!IH27+'[4]ВМП изменения'!KC27</f>
        <v>0</v>
      </c>
      <c r="CY27" s="42">
        <f>'[3]Изменения КС КСГ'!IR27+'[4]ВМП изменения'!LP27</f>
        <v>0</v>
      </c>
      <c r="CZ27" s="42">
        <f>'[3]Изменения КС КСГ'!IW27</f>
        <v>0</v>
      </c>
      <c r="DA27" s="42">
        <f>'[3]Изменения КС КСГ'!JD27+'[4]ВМП изменения'!LZ27</f>
        <v>0</v>
      </c>
      <c r="DB27" s="42">
        <f>'[3]Изменения КС КСГ'!JI27+'[4]ВМП изменения'!MB27</f>
        <v>0</v>
      </c>
      <c r="DC27" s="42">
        <f>'[3]Изменения КС КСГ'!JV27</f>
        <v>0</v>
      </c>
      <c r="DD27" s="42">
        <f>'[3]Изменения КС КСГ'!JX27</f>
        <v>0</v>
      </c>
      <c r="DE27" s="42">
        <f>'[3]Изменения КС КСГ'!KM27+'[4]ВМП изменения'!MU27</f>
        <v>0</v>
      </c>
      <c r="DF27" s="42">
        <f>'[3]Изменения КС КСГ'!KS27+'[4]ВМП изменения'!MZ27</f>
        <v>0</v>
      </c>
      <c r="DG27" s="42">
        <f>'[3]Изменения КС КСГ'!LG27+'[4]ВМП изменения'!NX27</f>
        <v>0</v>
      </c>
      <c r="DH27" s="42">
        <f>'[3]Изменения КС КСГ'!LW27+'[4]ВМП изменения'!OW27</f>
        <v>0</v>
      </c>
      <c r="DI27" s="42">
        <f>'[3]Изменения КС КСГ'!MQ27</f>
        <v>0</v>
      </c>
      <c r="DJ27" s="42">
        <f>'[3]Изменения КС КСГ'!NK27+'[4]ВМП изменения'!AR27</f>
        <v>0</v>
      </c>
      <c r="DK27" s="42">
        <f>'[3]Изменения КС КСГ'!NT27+'[4]ВМП изменения'!QM27</f>
        <v>0</v>
      </c>
      <c r="DL27" s="42">
        <f>'[3]Изменения КС КСГ'!NZ27+'[4]ВМП изменения'!RB27</f>
        <v>0</v>
      </c>
      <c r="DM27" s="42">
        <f>'[3]Изменения КС КСГ'!OJ27</f>
        <v>0</v>
      </c>
      <c r="DN27" s="42">
        <f>'[3]Изменения КС КСГ'!QA27</f>
        <v>0</v>
      </c>
      <c r="DO27" s="42"/>
      <c r="DP27" s="42">
        <f>'[3]Изменения КС КСГ'!RB27</f>
        <v>0</v>
      </c>
      <c r="DQ27" s="42"/>
      <c r="DR27" s="49">
        <f t="shared" si="34"/>
        <v>0</v>
      </c>
      <c r="DS27" s="49">
        <f>'[4]ВМП изменения'!D27</f>
        <v>0</v>
      </c>
      <c r="DT27" s="49">
        <f t="shared" si="35"/>
        <v>0</v>
      </c>
      <c r="DU27" s="42"/>
      <c r="DV27" s="40">
        <f t="shared" si="36"/>
        <v>0</v>
      </c>
      <c r="DW27" s="43">
        <f t="shared" si="37"/>
        <v>0</v>
      </c>
      <c r="DX27" s="41">
        <f>'[5]ДС изменения '!D23</f>
        <v>0</v>
      </c>
      <c r="DY27" s="42">
        <f>'[5]ДС изменения '!K23</f>
        <v>0</v>
      </c>
      <c r="DZ27" s="42">
        <f>'[5]ДС изменения '!P23</f>
        <v>0</v>
      </c>
      <c r="EA27" s="42">
        <f>'[5]ДС изменения '!R23</f>
        <v>0</v>
      </c>
      <c r="EB27" s="41">
        <f>'[5]ДС изменения '!T23</f>
        <v>0</v>
      </c>
      <c r="EC27" s="42"/>
      <c r="ED27" s="42">
        <f>'[5]ДС изменения '!X23</f>
        <v>0</v>
      </c>
      <c r="EE27" s="42">
        <f>'[5]ДС изменения '!AC23</f>
        <v>0</v>
      </c>
      <c r="EF27" s="42">
        <f>'[5]ДС изменения '!AI23</f>
        <v>0</v>
      </c>
      <c r="EG27" s="42">
        <f>'[5]ДС изменения '!AN23</f>
        <v>0</v>
      </c>
      <c r="EH27" s="42">
        <f>'[5]ДС изменения '!AQ23</f>
        <v>0</v>
      </c>
      <c r="EI27" s="42">
        <f>'[5]ДС изменения '!BB23</f>
        <v>0</v>
      </c>
      <c r="EJ27" s="42">
        <f>'[5]ДС изменения '!BE23</f>
        <v>0</v>
      </c>
      <c r="EK27" s="42">
        <f>'[5]ДС изменения '!BH23</f>
        <v>0</v>
      </c>
      <c r="EL27" s="42">
        <f>'[5]ДС изменения '!BL23</f>
        <v>0</v>
      </c>
      <c r="EM27" s="41">
        <f>'[5]ДС изменения '!BQ23</f>
        <v>0</v>
      </c>
      <c r="EN27" s="42">
        <f>'[5]ДС изменения '!BS23</f>
        <v>0</v>
      </c>
      <c r="EO27" s="41">
        <f>'[5]ДС изменения '!BV23</f>
        <v>0</v>
      </c>
      <c r="EP27" s="42">
        <f t="shared" si="38"/>
        <v>0</v>
      </c>
      <c r="EQ27" s="42"/>
      <c r="ER27" s="42"/>
      <c r="ES27" s="42">
        <f>'[5]ДС изменения '!DX23</f>
        <v>0</v>
      </c>
      <c r="ET27" s="42">
        <f>'[5]ДС изменения '!EE23</f>
        <v>0</v>
      </c>
      <c r="EU27" s="42">
        <f>'[5]ДС изменения '!EM23</f>
        <v>0</v>
      </c>
      <c r="EV27" s="42">
        <f>'[5]ДС изменения '!EP23</f>
        <v>0</v>
      </c>
      <c r="EW27" s="42">
        <f>'[5]ДС изменения '!ER23</f>
        <v>0</v>
      </c>
      <c r="EX27" s="42">
        <f>'[5]ДС изменения '!ET23</f>
        <v>0</v>
      </c>
      <c r="EY27" s="42">
        <f>'[5]ДС изменения '!EZ23</f>
        <v>0</v>
      </c>
      <c r="EZ27" s="42">
        <f>'[5]ДС изменения '!FD23</f>
        <v>0</v>
      </c>
      <c r="FA27" s="42">
        <f>'[5]ДС изменения '!FI23</f>
        <v>0</v>
      </c>
      <c r="FB27" s="42">
        <f>'[5]ДС изменения '!FP23</f>
        <v>0</v>
      </c>
      <c r="FC27" s="42">
        <f>'[5]ДС изменения '!FW23</f>
        <v>0</v>
      </c>
      <c r="FD27" s="42">
        <f>'[5]ДС изменения '!GL23</f>
        <v>0</v>
      </c>
      <c r="FE27" s="42">
        <f>'[5]ДС изменения '!GQ23</f>
        <v>0</v>
      </c>
      <c r="FF27" s="42">
        <f>'[5]ДС изменения '!HV23</f>
        <v>0</v>
      </c>
      <c r="FG27" s="50">
        <f t="shared" si="39"/>
        <v>0</v>
      </c>
      <c r="FH27" s="42"/>
      <c r="FI27" s="42"/>
      <c r="FJ27" s="42"/>
      <c r="FK27" s="40">
        <f t="shared" si="40"/>
        <v>0</v>
      </c>
      <c r="FL27" s="42"/>
      <c r="FM27" s="42"/>
    </row>
    <row r="28" spans="1:169" ht="23.25" x14ac:dyDescent="0.3">
      <c r="A28" s="37">
        <f t="shared" si="43"/>
        <v>11</v>
      </c>
      <c r="B28" s="38" t="s">
        <v>173</v>
      </c>
      <c r="C28" s="39" t="s">
        <v>174</v>
      </c>
      <c r="D28" s="40">
        <f t="shared" si="31"/>
        <v>21</v>
      </c>
      <c r="E28" s="41">
        <f t="shared" si="1"/>
        <v>0</v>
      </c>
      <c r="F28" s="42">
        <f t="shared" si="2"/>
        <v>0</v>
      </c>
      <c r="G28" s="42">
        <f t="shared" si="0"/>
        <v>0</v>
      </c>
      <c r="H28" s="42">
        <f t="shared" si="0"/>
        <v>0</v>
      </c>
      <c r="I28" s="42">
        <f t="shared" si="3"/>
        <v>0</v>
      </c>
      <c r="J28" s="41">
        <f t="shared" si="4"/>
        <v>0</v>
      </c>
      <c r="K28" s="42"/>
      <c r="L28" s="42"/>
      <c r="M28" s="42"/>
      <c r="N28" s="42"/>
      <c r="O28" s="41">
        <f t="shared" si="5"/>
        <v>0</v>
      </c>
      <c r="P28" s="42"/>
      <c r="Q28" s="42"/>
      <c r="R28" s="42"/>
      <c r="S28" s="42"/>
      <c r="T28" s="42"/>
      <c r="U28" s="42"/>
      <c r="V28" s="55">
        <f>E28+S28+T28+U28</f>
        <v>0</v>
      </c>
      <c r="W28" s="41">
        <f t="shared" si="32"/>
        <v>0</v>
      </c>
      <c r="X28" s="56"/>
      <c r="Y28" s="56"/>
      <c r="Z28" s="56"/>
      <c r="AA28" s="41">
        <f t="shared" si="7"/>
        <v>0</v>
      </c>
      <c r="AB28" s="42"/>
      <c r="AC28" s="42"/>
      <c r="AD28" s="41">
        <f t="shared" si="8"/>
        <v>21</v>
      </c>
      <c r="AE28" s="42"/>
      <c r="AF28" s="42"/>
      <c r="AG28" s="42">
        <v>1</v>
      </c>
      <c r="AH28" s="57">
        <v>20</v>
      </c>
      <c r="AI28" s="42"/>
      <c r="AJ28" s="42"/>
      <c r="AK28" s="41">
        <f t="shared" si="9"/>
        <v>0</v>
      </c>
      <c r="AL28" s="42"/>
      <c r="AM28" s="42"/>
      <c r="AN28" s="42">
        <f>[1]Стом_АПП!X28</f>
        <v>0</v>
      </c>
      <c r="AO28" s="42"/>
      <c r="AP28" s="43">
        <f t="shared" si="10"/>
        <v>0</v>
      </c>
      <c r="AQ28" s="44"/>
      <c r="AR28" s="42"/>
      <c r="AS28" s="42"/>
      <c r="AT28" s="43">
        <f t="shared" si="41"/>
        <v>0</v>
      </c>
      <c r="AU28" s="41">
        <f t="shared" si="42"/>
        <v>0</v>
      </c>
      <c r="AV28" s="41"/>
      <c r="AW28" s="42"/>
      <c r="AX28" s="42"/>
      <c r="AY28" s="42"/>
      <c r="AZ28" s="42"/>
      <c r="BA28" s="55">
        <f>AU28</f>
        <v>0</v>
      </c>
      <c r="BB28" s="55"/>
      <c r="BC28" s="42"/>
      <c r="BD28" s="45">
        <f t="shared" si="12"/>
        <v>0</v>
      </c>
      <c r="BE28" s="42"/>
      <c r="BF28" s="42"/>
      <c r="BG28" s="46">
        <f t="shared" si="13"/>
        <v>0</v>
      </c>
      <c r="BH28" s="42"/>
      <c r="BI28" s="42"/>
      <c r="BJ28" s="42"/>
      <c r="BK28" s="42"/>
      <c r="BL28" s="46">
        <f t="shared" si="14"/>
        <v>0</v>
      </c>
      <c r="BM28" s="42"/>
      <c r="BN28" s="42"/>
      <c r="BO28" s="42">
        <f>'[2]УЗИ _ССС'!S28</f>
        <v>0</v>
      </c>
      <c r="BP28" s="46">
        <f t="shared" si="15"/>
        <v>-380</v>
      </c>
      <c r="BQ28" s="42">
        <v>0</v>
      </c>
      <c r="BR28" s="42">
        <v>-380</v>
      </c>
      <c r="BS28" s="42"/>
      <c r="BT28" s="42"/>
      <c r="BU28" s="42"/>
      <c r="BV28" s="42"/>
      <c r="BW28" s="42"/>
      <c r="BX28" s="42"/>
      <c r="BY28" s="40">
        <f t="shared" si="16"/>
        <v>0</v>
      </c>
      <c r="BZ28" s="43">
        <f t="shared" si="33"/>
        <v>0</v>
      </c>
      <c r="CA28" s="42">
        <f>'[3]Изменения КС КСГ'!E28+'[4]ВМП изменения'!E28</f>
        <v>0</v>
      </c>
      <c r="CB28" s="42">
        <f>'[3]Изменения КС КСГ'!F28+'[3]Изменения КС КСГ'!H28+'[3]Изменения КС КСГ'!I28</f>
        <v>0</v>
      </c>
      <c r="CC28" s="42">
        <f>'[3]Изменения КС КСГ'!T28</f>
        <v>0</v>
      </c>
      <c r="CD28" s="42">
        <f>'[3]Изменения КС КСГ'!W28+'[4]ВМП изменения'!O28</f>
        <v>0</v>
      </c>
      <c r="CE28" s="41">
        <f>'[3]Изменения КС КСГ'!AD28</f>
        <v>0</v>
      </c>
      <c r="CF28" s="42"/>
      <c r="CG28" s="42">
        <f>'[3]Изменения КС КСГ'!AK28+'[4]ВМП изменения'!AI28</f>
        <v>0</v>
      </c>
      <c r="CH28" s="42">
        <f>'[3]Изменения КС КСГ'!AP28</f>
        <v>0</v>
      </c>
      <c r="CI28" s="42">
        <f>'[3]Изменения КС КСГ'!AR28</f>
        <v>0</v>
      </c>
      <c r="CJ28" s="42">
        <f>'[3]Изменения КС КСГ'!AV28</f>
        <v>0</v>
      </c>
      <c r="CK28" s="42">
        <f>'[3]Изменения КС КСГ'!BG28+'[4]ВМП изменения'!AF28</f>
        <v>0</v>
      </c>
      <c r="CL28" s="42">
        <f>'[3]Изменения КС КСГ'!BO28</f>
        <v>0</v>
      </c>
      <c r="CM28" s="42">
        <f>'[3]Изменения КС КСГ'!BT28</f>
        <v>0</v>
      </c>
      <c r="CN28" s="42">
        <f>'[3]Изменения КС КСГ'!CI28+'[3]Изменения КС КСГ'!CJ28+'[3]Изменения КС КСГ'!CK28+'[3]Изменения КС КСГ'!CL28+'[3]Изменения КС КСГ'!CM28</f>
        <v>0</v>
      </c>
      <c r="CO28" s="42">
        <f>'[3]Изменения КС КСГ'!CN28</f>
        <v>0</v>
      </c>
      <c r="CP28" s="42">
        <f>'[3]Изменения КС КСГ'!CX28</f>
        <v>0</v>
      </c>
      <c r="CQ28" s="42">
        <f>'[3]Изменения КС КСГ'!DB28</f>
        <v>0</v>
      </c>
      <c r="CR28" s="42">
        <f>'[3]Изменения КС КСГ'!DV28+'[4]ВМП изменения'!AU28</f>
        <v>0</v>
      </c>
      <c r="CS28" s="42">
        <f>'[3]Изменения КС КСГ'!EI28+'[4]ВМП изменения'!CE28</f>
        <v>0</v>
      </c>
      <c r="CT28" s="42">
        <f>'[3]Изменения КС КСГ'!EQ28</f>
        <v>0</v>
      </c>
      <c r="CU28" s="42">
        <f>'[3]Изменения КС КСГ'!EU28+'[4]ВМП изменения'!CS28</f>
        <v>0</v>
      </c>
      <c r="CV28" s="42"/>
      <c r="CW28" s="42">
        <f>'[3]Изменения КС КСГ'!HW28+'[4]ВМП изменения'!JJ28</f>
        <v>0</v>
      </c>
      <c r="CX28" s="42">
        <f>'[3]Изменения КС КСГ'!IH28+'[4]ВМП изменения'!KC28</f>
        <v>0</v>
      </c>
      <c r="CY28" s="42">
        <f>'[3]Изменения КС КСГ'!IR28+'[4]ВМП изменения'!LP28</f>
        <v>0</v>
      </c>
      <c r="CZ28" s="42">
        <f>'[3]Изменения КС КСГ'!IW28</f>
        <v>0</v>
      </c>
      <c r="DA28" s="42">
        <f>'[3]Изменения КС КСГ'!JD28+'[4]ВМП изменения'!LZ28</f>
        <v>0</v>
      </c>
      <c r="DB28" s="42">
        <f>'[3]Изменения КС КСГ'!JI28+'[4]ВМП изменения'!MB28</f>
        <v>0</v>
      </c>
      <c r="DC28" s="42">
        <f>'[3]Изменения КС КСГ'!JV28</f>
        <v>0</v>
      </c>
      <c r="DD28" s="42">
        <f>'[3]Изменения КС КСГ'!JX28</f>
        <v>0</v>
      </c>
      <c r="DE28" s="42">
        <f>'[3]Изменения КС КСГ'!KM28+'[4]ВМП изменения'!MU28</f>
        <v>0</v>
      </c>
      <c r="DF28" s="42">
        <f>'[3]Изменения КС КСГ'!KS28+'[4]ВМП изменения'!MZ28</f>
        <v>0</v>
      </c>
      <c r="DG28" s="42">
        <f>'[3]Изменения КС КСГ'!LG28+'[4]ВМП изменения'!NX28</f>
        <v>0</v>
      </c>
      <c r="DH28" s="42">
        <f>'[3]Изменения КС КСГ'!LW28+'[4]ВМП изменения'!OW28</f>
        <v>0</v>
      </c>
      <c r="DI28" s="42">
        <f>'[3]Изменения КС КСГ'!MQ28</f>
        <v>0</v>
      </c>
      <c r="DJ28" s="42">
        <f>'[3]Изменения КС КСГ'!NK28+'[4]ВМП изменения'!AR28</f>
        <v>0</v>
      </c>
      <c r="DK28" s="42">
        <f>'[3]Изменения КС КСГ'!NT28+'[4]ВМП изменения'!QM28</f>
        <v>0</v>
      </c>
      <c r="DL28" s="42">
        <f>'[3]Изменения КС КСГ'!NZ28+'[4]ВМП изменения'!RB28</f>
        <v>0</v>
      </c>
      <c r="DM28" s="42">
        <f>'[3]Изменения КС КСГ'!OJ28</f>
        <v>0</v>
      </c>
      <c r="DN28" s="42">
        <f>'[3]Изменения КС КСГ'!QA28</f>
        <v>0</v>
      </c>
      <c r="DO28" s="42"/>
      <c r="DP28" s="42">
        <f>'[3]Изменения КС КСГ'!RB28</f>
        <v>0</v>
      </c>
      <c r="DQ28" s="42"/>
      <c r="DR28" s="49">
        <f t="shared" si="34"/>
        <v>0</v>
      </c>
      <c r="DS28" s="49">
        <f>'[4]ВМП изменения'!D28</f>
        <v>0</v>
      </c>
      <c r="DT28" s="49">
        <f t="shared" si="35"/>
        <v>0</v>
      </c>
      <c r="DU28" s="42"/>
      <c r="DV28" s="40">
        <f t="shared" si="36"/>
        <v>0</v>
      </c>
      <c r="DW28" s="43">
        <f t="shared" si="37"/>
        <v>0</v>
      </c>
      <c r="DX28" s="41">
        <f>'[5]ДС изменения '!D24</f>
        <v>0</v>
      </c>
      <c r="DY28" s="42">
        <f>'[5]ДС изменения '!K24</f>
        <v>0</v>
      </c>
      <c r="DZ28" s="42">
        <f>'[5]ДС изменения '!P24</f>
        <v>0</v>
      </c>
      <c r="EA28" s="42">
        <f>'[5]ДС изменения '!R24</f>
        <v>0</v>
      </c>
      <c r="EB28" s="41">
        <f>'[5]ДС изменения '!T24</f>
        <v>0</v>
      </c>
      <c r="EC28" s="42"/>
      <c r="ED28" s="42">
        <f>'[5]ДС изменения '!X24</f>
        <v>0</v>
      </c>
      <c r="EE28" s="42">
        <f>'[5]ДС изменения '!AC24</f>
        <v>0</v>
      </c>
      <c r="EF28" s="42">
        <f>'[5]ДС изменения '!AI24</f>
        <v>0</v>
      </c>
      <c r="EG28" s="42">
        <f>'[5]ДС изменения '!AN24</f>
        <v>0</v>
      </c>
      <c r="EH28" s="42">
        <f>'[5]ДС изменения '!AQ24</f>
        <v>0</v>
      </c>
      <c r="EI28" s="42">
        <f>'[5]ДС изменения '!BB24</f>
        <v>0</v>
      </c>
      <c r="EJ28" s="42">
        <f>'[5]ДС изменения '!BE24</f>
        <v>0</v>
      </c>
      <c r="EK28" s="42">
        <f>'[5]ДС изменения '!BH24</f>
        <v>0</v>
      </c>
      <c r="EL28" s="42">
        <f>'[5]ДС изменения '!BL24</f>
        <v>0</v>
      </c>
      <c r="EM28" s="41">
        <f>'[5]ДС изменения '!BQ24</f>
        <v>0</v>
      </c>
      <c r="EN28" s="42">
        <f>'[5]ДС изменения '!BS24</f>
        <v>0</v>
      </c>
      <c r="EO28" s="41">
        <f>'[5]ДС изменения '!BV24</f>
        <v>0</v>
      </c>
      <c r="EP28" s="42">
        <f t="shared" si="38"/>
        <v>0</v>
      </c>
      <c r="EQ28" s="42"/>
      <c r="ER28" s="42"/>
      <c r="ES28" s="42">
        <f>'[5]ДС изменения '!DX24</f>
        <v>0</v>
      </c>
      <c r="ET28" s="42">
        <f>'[5]ДС изменения '!EE24</f>
        <v>0</v>
      </c>
      <c r="EU28" s="42">
        <f>'[5]ДС изменения '!EM24</f>
        <v>0</v>
      </c>
      <c r="EV28" s="42">
        <f>'[5]ДС изменения '!EP24</f>
        <v>0</v>
      </c>
      <c r="EW28" s="42">
        <f>'[5]ДС изменения '!ER24</f>
        <v>0</v>
      </c>
      <c r="EX28" s="42">
        <f>'[5]ДС изменения '!ET24</f>
        <v>0</v>
      </c>
      <c r="EY28" s="42">
        <f>'[5]ДС изменения '!EZ24</f>
        <v>0</v>
      </c>
      <c r="EZ28" s="42">
        <f>'[5]ДС изменения '!FD24</f>
        <v>0</v>
      </c>
      <c r="FA28" s="42">
        <f>'[5]ДС изменения '!FI24</f>
        <v>0</v>
      </c>
      <c r="FB28" s="42">
        <f>'[5]ДС изменения '!FP24</f>
        <v>0</v>
      </c>
      <c r="FC28" s="42">
        <f>'[5]ДС изменения '!FW24</f>
        <v>0</v>
      </c>
      <c r="FD28" s="42">
        <f>'[5]ДС изменения '!GL24</f>
        <v>0</v>
      </c>
      <c r="FE28" s="42">
        <f>'[5]ДС изменения '!GQ24</f>
        <v>0</v>
      </c>
      <c r="FF28" s="42">
        <f>'[5]ДС изменения '!HV24</f>
        <v>0</v>
      </c>
      <c r="FG28" s="50">
        <f t="shared" si="39"/>
        <v>0</v>
      </c>
      <c r="FH28" s="42"/>
      <c r="FI28" s="42"/>
      <c r="FJ28" s="42"/>
      <c r="FK28" s="40">
        <f t="shared" si="40"/>
        <v>0</v>
      </c>
      <c r="FL28" s="42"/>
      <c r="FM28" s="42"/>
    </row>
    <row r="29" spans="1:169" ht="23.25" x14ac:dyDescent="0.3">
      <c r="A29" s="51"/>
      <c r="B29" s="52" t="s">
        <v>175</v>
      </c>
      <c r="C29" s="58"/>
      <c r="D29" s="54">
        <f>SUM(D23:D28)</f>
        <v>21</v>
      </c>
      <c r="E29" s="54">
        <f t="shared" ref="E29:CA29" si="44">SUM(E23:E28)</f>
        <v>0</v>
      </c>
      <c r="F29" s="54">
        <f t="shared" si="44"/>
        <v>0</v>
      </c>
      <c r="G29" s="54">
        <f t="shared" si="44"/>
        <v>0</v>
      </c>
      <c r="H29" s="54">
        <f t="shared" si="44"/>
        <v>0</v>
      </c>
      <c r="I29" s="54">
        <f t="shared" si="44"/>
        <v>0</v>
      </c>
      <c r="J29" s="54">
        <f t="shared" si="44"/>
        <v>0</v>
      </c>
      <c r="K29" s="54">
        <f t="shared" si="44"/>
        <v>0</v>
      </c>
      <c r="L29" s="54">
        <f t="shared" si="44"/>
        <v>0</v>
      </c>
      <c r="M29" s="54">
        <f t="shared" si="44"/>
        <v>0</v>
      </c>
      <c r="N29" s="54">
        <f t="shared" si="44"/>
        <v>0</v>
      </c>
      <c r="O29" s="54">
        <f t="shared" si="44"/>
        <v>0</v>
      </c>
      <c r="P29" s="54">
        <f t="shared" si="44"/>
        <v>0</v>
      </c>
      <c r="Q29" s="54">
        <f t="shared" si="44"/>
        <v>0</v>
      </c>
      <c r="R29" s="54">
        <f t="shared" si="44"/>
        <v>0</v>
      </c>
      <c r="S29" s="54">
        <f t="shared" si="44"/>
        <v>0</v>
      </c>
      <c r="T29" s="54">
        <f t="shared" si="44"/>
        <v>0</v>
      </c>
      <c r="U29" s="54">
        <f t="shared" si="44"/>
        <v>0</v>
      </c>
      <c r="V29" s="54">
        <f t="shared" si="44"/>
        <v>0</v>
      </c>
      <c r="W29" s="54">
        <f t="shared" si="44"/>
        <v>0</v>
      </c>
      <c r="X29" s="54">
        <f t="shared" si="44"/>
        <v>0</v>
      </c>
      <c r="Y29" s="54">
        <f t="shared" si="44"/>
        <v>0</v>
      </c>
      <c r="Z29" s="54">
        <f t="shared" si="44"/>
        <v>0</v>
      </c>
      <c r="AA29" s="54">
        <f t="shared" si="44"/>
        <v>0</v>
      </c>
      <c r="AB29" s="54">
        <f t="shared" si="44"/>
        <v>0</v>
      </c>
      <c r="AC29" s="54">
        <f t="shared" si="44"/>
        <v>0</v>
      </c>
      <c r="AD29" s="54">
        <f t="shared" si="44"/>
        <v>21</v>
      </c>
      <c r="AE29" s="54">
        <f t="shared" si="44"/>
        <v>0</v>
      </c>
      <c r="AF29" s="54">
        <f t="shared" si="44"/>
        <v>0</v>
      </c>
      <c r="AG29" s="54">
        <f t="shared" si="44"/>
        <v>1</v>
      </c>
      <c r="AH29" s="54">
        <f t="shared" si="44"/>
        <v>20</v>
      </c>
      <c r="AI29" s="54">
        <f t="shared" si="44"/>
        <v>0</v>
      </c>
      <c r="AJ29" s="54">
        <f t="shared" si="44"/>
        <v>0</v>
      </c>
      <c r="AK29" s="54">
        <f t="shared" si="44"/>
        <v>0</v>
      </c>
      <c r="AL29" s="54">
        <f t="shared" si="44"/>
        <v>0</v>
      </c>
      <c r="AM29" s="54">
        <f t="shared" si="44"/>
        <v>0</v>
      </c>
      <c r="AN29" s="54">
        <f t="shared" si="44"/>
        <v>0</v>
      </c>
      <c r="AO29" s="54">
        <f t="shared" si="44"/>
        <v>0</v>
      </c>
      <c r="AP29" s="54">
        <f t="shared" si="44"/>
        <v>0</v>
      </c>
      <c r="AQ29" s="54">
        <f t="shared" si="44"/>
        <v>0</v>
      </c>
      <c r="AR29" s="54">
        <f t="shared" si="44"/>
        <v>0</v>
      </c>
      <c r="AS29" s="54">
        <f t="shared" si="44"/>
        <v>0</v>
      </c>
      <c r="AT29" s="54">
        <f t="shared" si="44"/>
        <v>0</v>
      </c>
      <c r="AU29" s="54">
        <f t="shared" si="44"/>
        <v>0</v>
      </c>
      <c r="AV29" s="54">
        <f t="shared" si="44"/>
        <v>0</v>
      </c>
      <c r="AW29" s="54">
        <f t="shared" si="44"/>
        <v>0</v>
      </c>
      <c r="AX29" s="54">
        <f t="shared" si="44"/>
        <v>0</v>
      </c>
      <c r="AY29" s="54">
        <f t="shared" si="44"/>
        <v>0</v>
      </c>
      <c r="AZ29" s="54">
        <f t="shared" si="44"/>
        <v>0</v>
      </c>
      <c r="BA29" s="54">
        <f t="shared" si="44"/>
        <v>0</v>
      </c>
      <c r="BB29" s="54">
        <f t="shared" si="44"/>
        <v>0</v>
      </c>
      <c r="BC29" s="54">
        <f t="shared" si="44"/>
        <v>0</v>
      </c>
      <c r="BD29" s="54">
        <f t="shared" si="44"/>
        <v>0</v>
      </c>
      <c r="BE29" s="54">
        <f t="shared" si="44"/>
        <v>0</v>
      </c>
      <c r="BF29" s="54">
        <f t="shared" si="44"/>
        <v>0</v>
      </c>
      <c r="BG29" s="54">
        <f t="shared" si="44"/>
        <v>-294</v>
      </c>
      <c r="BH29" s="54">
        <f t="shared" si="44"/>
        <v>-294</v>
      </c>
      <c r="BI29" s="54">
        <f t="shared" si="44"/>
        <v>0</v>
      </c>
      <c r="BJ29" s="54">
        <f t="shared" si="44"/>
        <v>0</v>
      </c>
      <c r="BK29" s="54">
        <f t="shared" si="44"/>
        <v>0</v>
      </c>
      <c r="BL29" s="54">
        <f t="shared" si="44"/>
        <v>0</v>
      </c>
      <c r="BM29" s="54">
        <f t="shared" si="44"/>
        <v>0</v>
      </c>
      <c r="BN29" s="54">
        <f t="shared" si="44"/>
        <v>0</v>
      </c>
      <c r="BO29" s="54">
        <f t="shared" si="44"/>
        <v>0</v>
      </c>
      <c r="BP29" s="54">
        <f t="shared" si="44"/>
        <v>-550</v>
      </c>
      <c r="BQ29" s="54">
        <f t="shared" si="44"/>
        <v>-170</v>
      </c>
      <c r="BR29" s="54">
        <f t="shared" si="44"/>
        <v>-380</v>
      </c>
      <c r="BS29" s="54">
        <f t="shared" si="44"/>
        <v>0</v>
      </c>
      <c r="BT29" s="54">
        <f t="shared" si="44"/>
        <v>0</v>
      </c>
      <c r="BU29" s="54">
        <f t="shared" si="44"/>
        <v>0</v>
      </c>
      <c r="BV29" s="54">
        <f t="shared" si="44"/>
        <v>0</v>
      </c>
      <c r="BW29" s="54">
        <f t="shared" si="44"/>
        <v>0</v>
      </c>
      <c r="BX29" s="54">
        <f t="shared" si="44"/>
        <v>0</v>
      </c>
      <c r="BY29" s="40">
        <f>SUM(BY23:BY28)</f>
        <v>0</v>
      </c>
      <c r="BZ29" s="54">
        <f t="shared" si="44"/>
        <v>0</v>
      </c>
      <c r="CA29" s="54">
        <f t="shared" si="44"/>
        <v>0</v>
      </c>
      <c r="CB29" s="54">
        <f t="shared" ref="CB29:EM29" si="45">SUM(CB23:CB28)</f>
        <v>0</v>
      </c>
      <c r="CC29" s="54">
        <f t="shared" si="45"/>
        <v>0</v>
      </c>
      <c r="CD29" s="54">
        <f t="shared" si="45"/>
        <v>0</v>
      </c>
      <c r="CE29" s="54">
        <f t="shared" si="45"/>
        <v>0</v>
      </c>
      <c r="CF29" s="54">
        <f t="shared" si="45"/>
        <v>0</v>
      </c>
      <c r="CG29" s="54">
        <f t="shared" si="45"/>
        <v>0</v>
      </c>
      <c r="CH29" s="54">
        <f t="shared" si="45"/>
        <v>0</v>
      </c>
      <c r="CI29" s="54">
        <f t="shared" si="45"/>
        <v>0</v>
      </c>
      <c r="CJ29" s="54">
        <f t="shared" si="45"/>
        <v>0</v>
      </c>
      <c r="CK29" s="54">
        <f t="shared" si="45"/>
        <v>0</v>
      </c>
      <c r="CL29" s="54">
        <f t="shared" si="45"/>
        <v>0</v>
      </c>
      <c r="CM29" s="54">
        <f t="shared" si="45"/>
        <v>0</v>
      </c>
      <c r="CN29" s="54">
        <f t="shared" si="45"/>
        <v>0</v>
      </c>
      <c r="CO29" s="54">
        <f t="shared" si="45"/>
        <v>0</v>
      </c>
      <c r="CP29" s="54">
        <f t="shared" si="45"/>
        <v>0</v>
      </c>
      <c r="CQ29" s="54">
        <f t="shared" si="45"/>
        <v>0</v>
      </c>
      <c r="CR29" s="54">
        <f t="shared" si="45"/>
        <v>0</v>
      </c>
      <c r="CS29" s="54">
        <f t="shared" si="45"/>
        <v>0</v>
      </c>
      <c r="CT29" s="54">
        <f t="shared" si="45"/>
        <v>0</v>
      </c>
      <c r="CU29" s="54">
        <f t="shared" si="45"/>
        <v>0</v>
      </c>
      <c r="CV29" s="54">
        <f t="shared" si="45"/>
        <v>0</v>
      </c>
      <c r="CW29" s="54">
        <f t="shared" si="45"/>
        <v>0</v>
      </c>
      <c r="CX29" s="54">
        <f t="shared" si="45"/>
        <v>0</v>
      </c>
      <c r="CY29" s="54">
        <f t="shared" si="45"/>
        <v>0</v>
      </c>
      <c r="CZ29" s="54">
        <f t="shared" si="45"/>
        <v>0</v>
      </c>
      <c r="DA29" s="54">
        <f t="shared" si="45"/>
        <v>0</v>
      </c>
      <c r="DB29" s="54">
        <f t="shared" si="45"/>
        <v>0</v>
      </c>
      <c r="DC29" s="54">
        <f t="shared" si="45"/>
        <v>0</v>
      </c>
      <c r="DD29" s="54">
        <f t="shared" si="45"/>
        <v>0</v>
      </c>
      <c r="DE29" s="54">
        <f t="shared" si="45"/>
        <v>0</v>
      </c>
      <c r="DF29" s="54">
        <f t="shared" si="45"/>
        <v>0</v>
      </c>
      <c r="DG29" s="54">
        <f t="shared" si="45"/>
        <v>0</v>
      </c>
      <c r="DH29" s="54">
        <f t="shared" si="45"/>
        <v>0</v>
      </c>
      <c r="DI29" s="54">
        <f t="shared" si="45"/>
        <v>0</v>
      </c>
      <c r="DJ29" s="54">
        <f t="shared" si="45"/>
        <v>0</v>
      </c>
      <c r="DK29" s="54">
        <f t="shared" si="45"/>
        <v>0</v>
      </c>
      <c r="DL29" s="54">
        <f t="shared" si="45"/>
        <v>0</v>
      </c>
      <c r="DM29" s="54">
        <f t="shared" si="45"/>
        <v>0</v>
      </c>
      <c r="DN29" s="54">
        <f t="shared" si="45"/>
        <v>0</v>
      </c>
      <c r="DO29" s="54">
        <f t="shared" si="45"/>
        <v>0</v>
      </c>
      <c r="DP29" s="54">
        <f t="shared" si="45"/>
        <v>0</v>
      </c>
      <c r="DQ29" s="54">
        <f t="shared" si="45"/>
        <v>0</v>
      </c>
      <c r="DR29" s="54">
        <f t="shared" si="45"/>
        <v>0</v>
      </c>
      <c r="DS29" s="54">
        <f t="shared" si="45"/>
        <v>0</v>
      </c>
      <c r="DT29" s="54">
        <f t="shared" si="45"/>
        <v>0</v>
      </c>
      <c r="DU29" s="54">
        <f t="shared" si="45"/>
        <v>0</v>
      </c>
      <c r="DV29" s="54">
        <f t="shared" si="45"/>
        <v>0</v>
      </c>
      <c r="DW29" s="54">
        <f t="shared" si="45"/>
        <v>0</v>
      </c>
      <c r="DX29" s="54">
        <f t="shared" si="45"/>
        <v>0</v>
      </c>
      <c r="DY29" s="54">
        <f t="shared" si="45"/>
        <v>0</v>
      </c>
      <c r="DZ29" s="54">
        <f t="shared" si="45"/>
        <v>0</v>
      </c>
      <c r="EA29" s="54">
        <f t="shared" si="45"/>
        <v>0</v>
      </c>
      <c r="EB29" s="54">
        <f t="shared" si="45"/>
        <v>0</v>
      </c>
      <c r="EC29" s="54">
        <f t="shared" si="45"/>
        <v>0</v>
      </c>
      <c r="ED29" s="54">
        <f t="shared" si="45"/>
        <v>0</v>
      </c>
      <c r="EE29" s="54">
        <f t="shared" si="45"/>
        <v>0</v>
      </c>
      <c r="EF29" s="54">
        <f t="shared" si="45"/>
        <v>0</v>
      </c>
      <c r="EG29" s="54">
        <f t="shared" si="45"/>
        <v>0</v>
      </c>
      <c r="EH29" s="54">
        <f t="shared" si="45"/>
        <v>0</v>
      </c>
      <c r="EI29" s="54">
        <f t="shared" si="45"/>
        <v>0</v>
      </c>
      <c r="EJ29" s="54">
        <f t="shared" si="45"/>
        <v>0</v>
      </c>
      <c r="EK29" s="54">
        <f t="shared" si="45"/>
        <v>0</v>
      </c>
      <c r="EL29" s="54">
        <f t="shared" si="45"/>
        <v>0</v>
      </c>
      <c r="EM29" s="54">
        <f t="shared" si="45"/>
        <v>0</v>
      </c>
      <c r="EN29" s="54">
        <f t="shared" ref="EN29:FM29" si="46">SUM(EN23:EN28)</f>
        <v>0</v>
      </c>
      <c r="EO29" s="54">
        <f t="shared" si="46"/>
        <v>0</v>
      </c>
      <c r="EP29" s="54">
        <f t="shared" si="46"/>
        <v>0</v>
      </c>
      <c r="EQ29" s="54">
        <f t="shared" si="46"/>
        <v>0</v>
      </c>
      <c r="ER29" s="54">
        <f t="shared" si="46"/>
        <v>0</v>
      </c>
      <c r="ES29" s="54">
        <f t="shared" si="46"/>
        <v>0</v>
      </c>
      <c r="ET29" s="54">
        <f t="shared" si="46"/>
        <v>0</v>
      </c>
      <c r="EU29" s="54">
        <f t="shared" si="46"/>
        <v>0</v>
      </c>
      <c r="EV29" s="54">
        <f t="shared" si="46"/>
        <v>0</v>
      </c>
      <c r="EW29" s="54">
        <f t="shared" si="46"/>
        <v>0</v>
      </c>
      <c r="EX29" s="54">
        <f t="shared" si="46"/>
        <v>0</v>
      </c>
      <c r="EY29" s="54">
        <f t="shared" si="46"/>
        <v>0</v>
      </c>
      <c r="EZ29" s="54">
        <f t="shared" si="46"/>
        <v>0</v>
      </c>
      <c r="FA29" s="54">
        <f t="shared" si="46"/>
        <v>0</v>
      </c>
      <c r="FB29" s="54">
        <f t="shared" si="46"/>
        <v>0</v>
      </c>
      <c r="FC29" s="54">
        <f t="shared" si="46"/>
        <v>0</v>
      </c>
      <c r="FD29" s="54">
        <f t="shared" si="46"/>
        <v>0</v>
      </c>
      <c r="FE29" s="54">
        <f t="shared" si="46"/>
        <v>0</v>
      </c>
      <c r="FF29" s="54">
        <f t="shared" si="46"/>
        <v>0</v>
      </c>
      <c r="FG29" s="54">
        <f t="shared" si="46"/>
        <v>0</v>
      </c>
      <c r="FH29" s="54">
        <f t="shared" si="46"/>
        <v>0</v>
      </c>
      <c r="FI29" s="54">
        <f t="shared" si="46"/>
        <v>0</v>
      </c>
      <c r="FJ29" s="54">
        <f t="shared" si="46"/>
        <v>0</v>
      </c>
      <c r="FK29" s="54">
        <f t="shared" si="46"/>
        <v>0</v>
      </c>
      <c r="FL29" s="54">
        <f t="shared" si="46"/>
        <v>0</v>
      </c>
      <c r="FM29" s="54">
        <f t="shared" si="46"/>
        <v>0</v>
      </c>
    </row>
    <row r="30" spans="1:169" ht="41.25" customHeight="1" x14ac:dyDescent="0.3">
      <c r="A30" s="37">
        <f>A28+1</f>
        <v>12</v>
      </c>
      <c r="B30" s="38" t="s">
        <v>176</v>
      </c>
      <c r="C30" s="39" t="s">
        <v>177</v>
      </c>
      <c r="D30" s="40">
        <f t="shared" ref="D30:D31" si="47">E30+S30+T30+U30+AA30+AD30+AI30+AJ30+AK30+AN30+AO30+W30+X30</f>
        <v>0</v>
      </c>
      <c r="E30" s="41">
        <f t="shared" si="1"/>
        <v>0</v>
      </c>
      <c r="F30" s="42">
        <f t="shared" si="2"/>
        <v>0</v>
      </c>
      <c r="G30" s="42">
        <f t="shared" si="0"/>
        <v>0</v>
      </c>
      <c r="H30" s="42">
        <f t="shared" si="0"/>
        <v>0</v>
      </c>
      <c r="I30" s="42">
        <f t="shared" si="3"/>
        <v>0</v>
      </c>
      <c r="J30" s="41">
        <f t="shared" si="4"/>
        <v>0</v>
      </c>
      <c r="K30" s="42"/>
      <c r="L30" s="42"/>
      <c r="M30" s="42"/>
      <c r="N30" s="42"/>
      <c r="O30" s="41">
        <f t="shared" si="5"/>
        <v>0</v>
      </c>
      <c r="P30" s="42"/>
      <c r="Q30" s="42"/>
      <c r="R30" s="42"/>
      <c r="S30" s="42"/>
      <c r="T30" s="42"/>
      <c r="U30" s="42"/>
      <c r="V30" s="42"/>
      <c r="W30" s="41">
        <f t="shared" ref="W30:W32" si="48">X30+Y30+Z30</f>
        <v>0</v>
      </c>
      <c r="X30" s="42"/>
      <c r="Y30" s="42"/>
      <c r="Z30" s="42"/>
      <c r="AA30" s="41">
        <f t="shared" si="7"/>
        <v>0</v>
      </c>
      <c r="AB30" s="42"/>
      <c r="AC30" s="42"/>
      <c r="AD30" s="41">
        <f t="shared" si="8"/>
        <v>0</v>
      </c>
      <c r="AE30" s="42"/>
      <c r="AF30" s="42"/>
      <c r="AG30" s="42"/>
      <c r="AH30" s="42"/>
      <c r="AI30" s="42"/>
      <c r="AJ30" s="42"/>
      <c r="AK30" s="41">
        <f t="shared" si="9"/>
        <v>0</v>
      </c>
      <c r="AL30" s="42"/>
      <c r="AM30" s="42"/>
      <c r="AN30" s="42">
        <f>[1]Стом_АПП!X30</f>
        <v>0</v>
      </c>
      <c r="AO30" s="42"/>
      <c r="AP30" s="43">
        <f t="shared" si="10"/>
        <v>0</v>
      </c>
      <c r="AQ30" s="42"/>
      <c r="AR30" s="42"/>
      <c r="AS30" s="42"/>
      <c r="AT30" s="43">
        <f t="shared" ref="AT30:AT32" si="49">AU30+BC30+BD30</f>
        <v>0</v>
      </c>
      <c r="AU30" s="41">
        <f t="shared" ref="AU30:AU32" si="50">SUM(AW30:AZ30)</f>
        <v>0</v>
      </c>
      <c r="AV30" s="41">
        <v>0</v>
      </c>
      <c r="AW30" s="42"/>
      <c r="AX30" s="42"/>
      <c r="AY30" s="42"/>
      <c r="AZ30" s="42"/>
      <c r="BA30" s="42"/>
      <c r="BB30" s="42"/>
      <c r="BC30" s="42"/>
      <c r="BD30" s="45">
        <f t="shared" si="12"/>
        <v>0</v>
      </c>
      <c r="BE30" s="42"/>
      <c r="BF30" s="42"/>
      <c r="BG30" s="46">
        <f t="shared" si="13"/>
        <v>0</v>
      </c>
      <c r="BH30" s="42"/>
      <c r="BI30" s="42"/>
      <c r="BJ30" s="42"/>
      <c r="BK30" s="42"/>
      <c r="BL30" s="46">
        <f t="shared" si="14"/>
        <v>0</v>
      </c>
      <c r="BM30" s="42"/>
      <c r="BN30" s="42"/>
      <c r="BO30" s="42">
        <f>'[2]УЗИ _ССС'!S30</f>
        <v>0</v>
      </c>
      <c r="BP30" s="46">
        <f t="shared" si="15"/>
        <v>0</v>
      </c>
      <c r="BQ30" s="42">
        <v>0</v>
      </c>
      <c r="BR30" s="42">
        <v>0</v>
      </c>
      <c r="BS30" s="42"/>
      <c r="BT30" s="42"/>
      <c r="BU30" s="42"/>
      <c r="BV30" s="42"/>
      <c r="BW30" s="42"/>
      <c r="BX30" s="42"/>
      <c r="BY30" s="40">
        <f t="shared" si="16"/>
        <v>0</v>
      </c>
      <c r="BZ30" s="43">
        <f t="shared" ref="BZ30:BZ32" si="51">SUM(CA30:DP30)-CB30-CF30-CV30-DO30-CN30</f>
        <v>0</v>
      </c>
      <c r="CA30" s="42">
        <f>'[3]Изменения КС КСГ'!E30+'[4]ВМП изменения'!E30</f>
        <v>0</v>
      </c>
      <c r="CB30" s="42">
        <f>'[3]Изменения КС КСГ'!F30+'[3]Изменения КС КСГ'!H30+'[3]Изменения КС КСГ'!I30</f>
        <v>0</v>
      </c>
      <c r="CC30" s="42">
        <f>'[3]Изменения КС КСГ'!T30</f>
        <v>0</v>
      </c>
      <c r="CD30" s="42">
        <f>'[3]Изменения КС КСГ'!W30+'[4]ВМП изменения'!O30</f>
        <v>0</v>
      </c>
      <c r="CE30" s="41">
        <f>'[3]Изменения КС КСГ'!AD30</f>
        <v>0</v>
      </c>
      <c r="CF30" s="42"/>
      <c r="CG30" s="42">
        <f>'[3]Изменения КС КСГ'!AK30+'[4]ВМП изменения'!AI30</f>
        <v>0</v>
      </c>
      <c r="CH30" s="42">
        <f>'[3]Изменения КС КСГ'!AP30</f>
        <v>0</v>
      </c>
      <c r="CI30" s="42">
        <f>'[3]Изменения КС КСГ'!AR30</f>
        <v>0</v>
      </c>
      <c r="CJ30" s="42">
        <f>'[3]Изменения КС КСГ'!AV30</f>
        <v>0</v>
      </c>
      <c r="CK30" s="42">
        <f>'[3]Изменения КС КСГ'!BG30+'[4]ВМП изменения'!AF30</f>
        <v>0</v>
      </c>
      <c r="CL30" s="42">
        <f>'[3]Изменения КС КСГ'!BO30</f>
        <v>0</v>
      </c>
      <c r="CM30" s="42">
        <f>'[3]Изменения КС КСГ'!BT30</f>
        <v>0</v>
      </c>
      <c r="CN30" s="42">
        <f>'[3]Изменения КС КСГ'!CI30+'[3]Изменения КС КСГ'!CJ30+'[3]Изменения КС КСГ'!CK30+'[3]Изменения КС КСГ'!CL30+'[3]Изменения КС КСГ'!CM30</f>
        <v>0</v>
      </c>
      <c r="CO30" s="42">
        <f>'[3]Изменения КС КСГ'!CN30</f>
        <v>0</v>
      </c>
      <c r="CP30" s="42">
        <f>'[3]Изменения КС КСГ'!CX30</f>
        <v>0</v>
      </c>
      <c r="CQ30" s="42">
        <f>'[3]Изменения КС КСГ'!DB30</f>
        <v>0</v>
      </c>
      <c r="CR30" s="42">
        <f>'[3]Изменения КС КСГ'!DV30+'[4]ВМП изменения'!AU30</f>
        <v>0</v>
      </c>
      <c r="CS30" s="42">
        <f>'[3]Изменения КС КСГ'!EI30+'[4]ВМП изменения'!CE30</f>
        <v>0</v>
      </c>
      <c r="CT30" s="42">
        <f>'[3]Изменения КС КСГ'!EQ30</f>
        <v>0</v>
      </c>
      <c r="CU30" s="42">
        <f>'[3]Изменения КС КСГ'!EU30+'[4]ВМП изменения'!CS30</f>
        <v>0</v>
      </c>
      <c r="CV30" s="42"/>
      <c r="CW30" s="42">
        <f>'[3]Изменения КС КСГ'!HW30+'[4]ВМП изменения'!JJ30</f>
        <v>0</v>
      </c>
      <c r="CX30" s="42">
        <f>'[3]Изменения КС КСГ'!IH30+'[4]ВМП изменения'!KC30</f>
        <v>0</v>
      </c>
      <c r="CY30" s="42">
        <f>'[3]Изменения КС КСГ'!IR30+'[4]ВМП изменения'!LP30</f>
        <v>0</v>
      </c>
      <c r="CZ30" s="42">
        <f>'[3]Изменения КС КСГ'!IW30</f>
        <v>0</v>
      </c>
      <c r="DA30" s="42">
        <f>'[3]Изменения КС КСГ'!JD30+'[4]ВМП изменения'!LZ30</f>
        <v>0</v>
      </c>
      <c r="DB30" s="42">
        <f>'[3]Изменения КС КСГ'!JI30+'[4]ВМП изменения'!MB30</f>
        <v>0</v>
      </c>
      <c r="DC30" s="42">
        <f>'[3]Изменения КС КСГ'!JV30</f>
        <v>0</v>
      </c>
      <c r="DD30" s="42">
        <f>'[3]Изменения КС КСГ'!JX30</f>
        <v>0</v>
      </c>
      <c r="DE30" s="42">
        <f>'[3]Изменения КС КСГ'!KM30+'[4]ВМП изменения'!MU30</f>
        <v>0</v>
      </c>
      <c r="DF30" s="42">
        <f>'[3]Изменения КС КСГ'!KS30+'[4]ВМП изменения'!MZ30</f>
        <v>0</v>
      </c>
      <c r="DG30" s="42">
        <f>'[3]Изменения КС КСГ'!LG30+'[4]ВМП изменения'!NX30</f>
        <v>0</v>
      </c>
      <c r="DH30" s="42">
        <f>'[3]Изменения КС КСГ'!LW30+'[4]ВМП изменения'!OW30</f>
        <v>0</v>
      </c>
      <c r="DI30" s="42">
        <f>'[3]Изменения КС КСГ'!MQ30</f>
        <v>0</v>
      </c>
      <c r="DJ30" s="42">
        <f>'[3]Изменения КС КСГ'!NK30+'[4]ВМП изменения'!AR30</f>
        <v>0</v>
      </c>
      <c r="DK30" s="42">
        <f>'[3]Изменения КС КСГ'!NT30+'[4]ВМП изменения'!QM30</f>
        <v>0</v>
      </c>
      <c r="DL30" s="42">
        <f>'[3]Изменения КС КСГ'!NZ30+'[4]ВМП изменения'!RB30</f>
        <v>0</v>
      </c>
      <c r="DM30" s="42">
        <f>'[3]Изменения КС КСГ'!OJ30</f>
        <v>0</v>
      </c>
      <c r="DN30" s="42">
        <f>'[3]Изменения КС КСГ'!QA30</f>
        <v>0</v>
      </c>
      <c r="DO30" s="42"/>
      <c r="DP30" s="42">
        <f>'[3]Изменения КС КСГ'!RB30</f>
        <v>0</v>
      </c>
      <c r="DQ30" s="42"/>
      <c r="DR30" s="49">
        <f t="shared" ref="DR30:DR32" si="52">BZ30-DS30</f>
        <v>0</v>
      </c>
      <c r="DS30" s="49">
        <f>'[4]ВМП изменения'!D30</f>
        <v>0</v>
      </c>
      <c r="DT30" s="49">
        <f t="shared" ref="DT30:DT32" si="53">BZ30-DN30</f>
        <v>0</v>
      </c>
      <c r="DU30" s="42"/>
      <c r="DV30" s="40">
        <f t="shared" ref="DV30:DV32" si="54">ROUND(DY30*DW$5+(DX30-DY30)*DV$5+DZ30*DV$5+EA30*DV$5+EB30*DV$5+ED30*DV$5+EE30*DV$5+EF30*DV$5+EG30*DV$5+EH30*DV$5+EI30*DV$5+EJ30*DV$5+EK30*DV$5+EL30*DV$5+(EM30-EN30)*DV$5+EO30*DV$5+ES30*DV$5+ET30*DV$5+EU30*DV$5+EV30*DV$5+EW30*DV$5+EX30*DV$5+EY30*DV$5+EZ30*DV$5+FA30*DV$5+FB30*DV$5+FC30*DV$5+FD30*DV$5+FE30*DV$5+FF30*FF$5+FH30*FH$5+FI30*FI$5+FJ30*FJ$5,0)</f>
        <v>0</v>
      </c>
      <c r="DW30" s="43">
        <f t="shared" ref="DW30:DW32" si="55">SUM(DX30:FF30)-DY30-EC30-EN30-EP30-EQ30-ER30</f>
        <v>0</v>
      </c>
      <c r="DX30" s="41">
        <f>'[5]ДС изменения '!D26</f>
        <v>0</v>
      </c>
      <c r="DY30" s="42">
        <f>'[5]ДС изменения '!K26</f>
        <v>0</v>
      </c>
      <c r="DZ30" s="42">
        <f>'[5]ДС изменения '!P26</f>
        <v>0</v>
      </c>
      <c r="EA30" s="42">
        <f>'[5]ДС изменения '!R26</f>
        <v>0</v>
      </c>
      <c r="EB30" s="41">
        <f>'[5]ДС изменения '!T26</f>
        <v>0</v>
      </c>
      <c r="EC30" s="42"/>
      <c r="ED30" s="42">
        <f>'[5]ДС изменения '!X26</f>
        <v>0</v>
      </c>
      <c r="EE30" s="42">
        <f>'[5]ДС изменения '!AC26</f>
        <v>0</v>
      </c>
      <c r="EF30" s="42">
        <f>'[5]ДС изменения '!AI26</f>
        <v>0</v>
      </c>
      <c r="EG30" s="42">
        <f>'[5]ДС изменения '!AN26</f>
        <v>0</v>
      </c>
      <c r="EH30" s="42">
        <f>'[5]ДС изменения '!AQ26</f>
        <v>0</v>
      </c>
      <c r="EI30" s="42">
        <f>'[5]ДС изменения '!BB26</f>
        <v>0</v>
      </c>
      <c r="EJ30" s="42">
        <f>'[5]ДС изменения '!BE26</f>
        <v>0</v>
      </c>
      <c r="EK30" s="42">
        <f>'[5]ДС изменения '!BH26</f>
        <v>0</v>
      </c>
      <c r="EL30" s="42">
        <f>'[5]ДС изменения '!BL26</f>
        <v>0</v>
      </c>
      <c r="EM30" s="41">
        <f>'[5]ДС изменения '!BQ26</f>
        <v>0</v>
      </c>
      <c r="EN30" s="42">
        <f>'[5]ДС изменения '!BS26</f>
        <v>0</v>
      </c>
      <c r="EO30" s="41">
        <f>'[5]ДС изменения '!BV26</f>
        <v>0</v>
      </c>
      <c r="EP30" s="42">
        <f t="shared" ref="EP30:EP32" si="56">EO30</f>
        <v>0</v>
      </c>
      <c r="EQ30" s="42"/>
      <c r="ER30" s="42"/>
      <c r="ES30" s="42">
        <f>'[5]ДС изменения '!DX26</f>
        <v>0</v>
      </c>
      <c r="ET30" s="42">
        <f>'[5]ДС изменения '!EE26</f>
        <v>0</v>
      </c>
      <c r="EU30" s="42">
        <f>'[5]ДС изменения '!EM26</f>
        <v>0</v>
      </c>
      <c r="EV30" s="42">
        <f>'[5]ДС изменения '!EP26</f>
        <v>0</v>
      </c>
      <c r="EW30" s="42">
        <f>'[5]ДС изменения '!ER26</f>
        <v>0</v>
      </c>
      <c r="EX30" s="42">
        <f>'[5]ДС изменения '!ET26</f>
        <v>0</v>
      </c>
      <c r="EY30" s="42">
        <f>'[5]ДС изменения '!EZ26</f>
        <v>0</v>
      </c>
      <c r="EZ30" s="42">
        <f>'[5]ДС изменения '!FD26</f>
        <v>0</v>
      </c>
      <c r="FA30" s="42">
        <f>'[5]ДС изменения '!FI26</f>
        <v>0</v>
      </c>
      <c r="FB30" s="42">
        <f>'[5]ДС изменения '!FP26</f>
        <v>0</v>
      </c>
      <c r="FC30" s="42">
        <f>'[5]ДС изменения '!FW26</f>
        <v>0</v>
      </c>
      <c r="FD30" s="42">
        <f>'[5]ДС изменения '!GL26</f>
        <v>0</v>
      </c>
      <c r="FE30" s="42">
        <f>'[5]ДС изменения '!GQ26</f>
        <v>0</v>
      </c>
      <c r="FF30" s="42">
        <f>'[5]ДС изменения '!HV26</f>
        <v>0</v>
      </c>
      <c r="FG30" s="50">
        <f t="shared" ref="FG30:FG32" si="57">SUM(FH30:FJ30)</f>
        <v>0</v>
      </c>
      <c r="FH30" s="42"/>
      <c r="FI30" s="42"/>
      <c r="FJ30" s="42"/>
      <c r="FK30" s="40">
        <f t="shared" ref="FK30:FK32" si="58">SUM(DX30:FF30)-FF30-ER30-EQ30-EP30-EC30-DY30</f>
        <v>0</v>
      </c>
      <c r="FL30" s="42"/>
      <c r="FM30" s="42"/>
    </row>
    <row r="31" spans="1:169" ht="23.25" x14ac:dyDescent="0.3">
      <c r="A31" s="37">
        <f>A30+1</f>
        <v>13</v>
      </c>
      <c r="B31" s="38" t="s">
        <v>178</v>
      </c>
      <c r="C31" s="39" t="s">
        <v>179</v>
      </c>
      <c r="D31" s="40">
        <f t="shared" si="47"/>
        <v>1</v>
      </c>
      <c r="E31" s="41">
        <f t="shared" si="1"/>
        <v>0</v>
      </c>
      <c r="F31" s="42">
        <f t="shared" si="2"/>
        <v>0</v>
      </c>
      <c r="G31" s="42">
        <f t="shared" si="0"/>
        <v>0</v>
      </c>
      <c r="H31" s="42">
        <f t="shared" si="0"/>
        <v>0</v>
      </c>
      <c r="I31" s="42">
        <f t="shared" si="3"/>
        <v>0</v>
      </c>
      <c r="J31" s="41">
        <f t="shared" si="4"/>
        <v>0</v>
      </c>
      <c r="K31" s="42"/>
      <c r="L31" s="42"/>
      <c r="M31" s="42"/>
      <c r="N31" s="42"/>
      <c r="O31" s="41">
        <f t="shared" si="5"/>
        <v>0</v>
      </c>
      <c r="P31" s="42"/>
      <c r="Q31" s="42"/>
      <c r="R31" s="42"/>
      <c r="S31" s="42"/>
      <c r="T31" s="42"/>
      <c r="U31" s="42"/>
      <c r="V31" s="55">
        <f t="shared" ref="V31:V32" si="59">E31+S31+T31+U31</f>
        <v>0</v>
      </c>
      <c r="W31" s="41">
        <f t="shared" si="48"/>
        <v>0</v>
      </c>
      <c r="X31" s="56"/>
      <c r="Y31" s="56"/>
      <c r="Z31" s="56"/>
      <c r="AA31" s="41">
        <f t="shared" si="7"/>
        <v>0</v>
      </c>
      <c r="AB31" s="42"/>
      <c r="AC31" s="42"/>
      <c r="AD31" s="41">
        <f t="shared" si="8"/>
        <v>1</v>
      </c>
      <c r="AE31" s="42"/>
      <c r="AF31" s="42"/>
      <c r="AG31" s="42">
        <v>-1</v>
      </c>
      <c r="AH31" s="42">
        <v>2</v>
      </c>
      <c r="AI31" s="42"/>
      <c r="AJ31" s="42"/>
      <c r="AK31" s="41">
        <f t="shared" si="9"/>
        <v>0</v>
      </c>
      <c r="AL31" s="42"/>
      <c r="AM31" s="42"/>
      <c r="AN31" s="42">
        <f>[1]Стом_АПП!X31</f>
        <v>0</v>
      </c>
      <c r="AO31" s="42"/>
      <c r="AP31" s="43">
        <f t="shared" si="10"/>
        <v>0</v>
      </c>
      <c r="AQ31" s="44"/>
      <c r="AR31" s="44"/>
      <c r="AS31" s="42"/>
      <c r="AT31" s="43">
        <f t="shared" si="49"/>
        <v>0</v>
      </c>
      <c r="AU31" s="41">
        <f t="shared" si="50"/>
        <v>0</v>
      </c>
      <c r="AV31" s="41"/>
      <c r="AW31" s="42"/>
      <c r="AX31" s="42"/>
      <c r="AY31" s="42"/>
      <c r="AZ31" s="42"/>
      <c r="BA31" s="55">
        <f t="shared" ref="BA31:BA32" si="60">AU31</f>
        <v>0</v>
      </c>
      <c r="BB31" s="55"/>
      <c r="BC31" s="42"/>
      <c r="BD31" s="45">
        <f t="shared" si="12"/>
        <v>0</v>
      </c>
      <c r="BE31" s="42"/>
      <c r="BF31" s="42"/>
      <c r="BG31" s="46">
        <f t="shared" si="13"/>
        <v>1349</v>
      </c>
      <c r="BH31" s="42">
        <v>1275</v>
      </c>
      <c r="BI31" s="42">
        <v>74</v>
      </c>
      <c r="BJ31" s="42"/>
      <c r="BK31" s="42"/>
      <c r="BL31" s="46">
        <f t="shared" si="14"/>
        <v>0</v>
      </c>
      <c r="BM31" s="42"/>
      <c r="BN31" s="42"/>
      <c r="BO31" s="42">
        <f>'[2]УЗИ _ССС'!S31</f>
        <v>0</v>
      </c>
      <c r="BP31" s="46">
        <f t="shared" si="15"/>
        <v>118</v>
      </c>
      <c r="BQ31" s="42">
        <v>0</v>
      </c>
      <c r="BR31" s="42">
        <v>118</v>
      </c>
      <c r="BS31" s="42"/>
      <c r="BT31" s="42"/>
      <c r="BU31" s="42"/>
      <c r="BV31" s="42"/>
      <c r="BW31" s="42"/>
      <c r="BX31" s="42"/>
      <c r="BY31" s="40">
        <f>ROUND((CA31-CB31)*CA$5+CB31*CB$5+CC31*CC$5+CD31*CD$5+CE31*CE$5+CG31*CG$5+CH31*CH$5+CI31*CI$5+CJ31*CJ$5+CK31*CK$5+CL31*CL$5+CM31*CM$5+CO31*CO$5+CP31*CP$5+CQ31*CQ$5+CR31*CR$5+CS31*CS$5+CT31*CT$5+CU31*CU$5+CW31*CW$5+CX31*CX$5+CY31*CY$5+CZ31*CZ$5+DA31*DA$5+DB31*DB$5+DC31*DC$5+DD31*DD$5+DE31*DE$5+DF31*DF$5+DG31*DG$5+DH31*DH$5+DI31*DI$5+DJ31*DJ$5+DK31*DK$5+DL31*DL$5+DM31*DM$5+DN31*DN$5+DP31*DP$5,0)</f>
        <v>0</v>
      </c>
      <c r="BZ31" s="43">
        <f t="shared" si="51"/>
        <v>0</v>
      </c>
      <c r="CA31" s="42">
        <f>'[3]Изменения КС КСГ'!E31+'[4]ВМП изменения'!E31</f>
        <v>0</v>
      </c>
      <c r="CB31" s="42">
        <f>'[3]Изменения КС КСГ'!F31+'[3]Изменения КС КСГ'!H31+'[3]Изменения КС КСГ'!I31</f>
        <v>0</v>
      </c>
      <c r="CC31" s="42">
        <f>'[3]Изменения КС КСГ'!T31</f>
        <v>0</v>
      </c>
      <c r="CD31" s="42">
        <f>'[3]Изменения КС КСГ'!W31+'[4]ВМП изменения'!O31</f>
        <v>0</v>
      </c>
      <c r="CE31" s="41">
        <f>'[3]Изменения КС КСГ'!AD31</f>
        <v>0</v>
      </c>
      <c r="CF31" s="42"/>
      <c r="CG31" s="42">
        <f>'[3]Изменения КС КСГ'!AK31+'[4]ВМП изменения'!AI31</f>
        <v>0</v>
      </c>
      <c r="CH31" s="42">
        <f>'[3]Изменения КС КСГ'!AP31</f>
        <v>0</v>
      </c>
      <c r="CI31" s="42">
        <f>'[3]Изменения КС КСГ'!AR31</f>
        <v>0</v>
      </c>
      <c r="CJ31" s="42">
        <f>'[3]Изменения КС КСГ'!AV31</f>
        <v>0</v>
      </c>
      <c r="CK31" s="42">
        <f>'[3]Изменения КС КСГ'!BG31+'[4]ВМП изменения'!AF31</f>
        <v>0</v>
      </c>
      <c r="CL31" s="42">
        <f>'[3]Изменения КС КСГ'!BO31</f>
        <v>0</v>
      </c>
      <c r="CM31" s="42">
        <f>'[3]Изменения КС КСГ'!BT31</f>
        <v>0</v>
      </c>
      <c r="CN31" s="42">
        <f>'[3]Изменения КС КСГ'!CI31+'[3]Изменения КС КСГ'!CJ31+'[3]Изменения КС КСГ'!CK31+'[3]Изменения КС КСГ'!CL31+'[3]Изменения КС КСГ'!CM31</f>
        <v>0</v>
      </c>
      <c r="CO31" s="42">
        <f>'[3]Изменения КС КСГ'!CN31</f>
        <v>0</v>
      </c>
      <c r="CP31" s="42">
        <f>'[3]Изменения КС КСГ'!CX31</f>
        <v>0</v>
      </c>
      <c r="CQ31" s="42">
        <f>'[3]Изменения КС КСГ'!DB31</f>
        <v>0</v>
      </c>
      <c r="CR31" s="42">
        <f>'[3]Изменения КС КСГ'!DV31+'[4]ВМП изменения'!AU31</f>
        <v>0</v>
      </c>
      <c r="CS31" s="42">
        <f>'[3]Изменения КС КСГ'!EI31+'[4]ВМП изменения'!CE31</f>
        <v>0</v>
      </c>
      <c r="CT31" s="42">
        <f>'[3]Изменения КС КСГ'!EQ31</f>
        <v>0</v>
      </c>
      <c r="CU31" s="42">
        <f>'[3]Изменения КС КСГ'!EU31+'[4]ВМП изменения'!CS31</f>
        <v>0</v>
      </c>
      <c r="CV31" s="42"/>
      <c r="CW31" s="42">
        <f>'[3]Изменения КС КСГ'!HW31+'[4]ВМП изменения'!JJ31</f>
        <v>0</v>
      </c>
      <c r="CX31" s="42">
        <f>'[3]Изменения КС КСГ'!IH31+'[4]ВМП изменения'!KC31</f>
        <v>0</v>
      </c>
      <c r="CY31" s="42">
        <f>'[3]Изменения КС КСГ'!IR31+'[4]ВМП изменения'!LP31</f>
        <v>0</v>
      </c>
      <c r="CZ31" s="42">
        <f>'[3]Изменения КС КСГ'!IW31</f>
        <v>0</v>
      </c>
      <c r="DA31" s="42">
        <f>'[3]Изменения КС КСГ'!JD31+'[4]ВМП изменения'!LZ31</f>
        <v>0</v>
      </c>
      <c r="DB31" s="42">
        <f>'[3]Изменения КС КСГ'!JI31+'[4]ВМП изменения'!MB31</f>
        <v>0</v>
      </c>
      <c r="DC31" s="42">
        <f>'[3]Изменения КС КСГ'!JV31</f>
        <v>0</v>
      </c>
      <c r="DD31" s="42">
        <f>'[3]Изменения КС КСГ'!JX31</f>
        <v>0</v>
      </c>
      <c r="DE31" s="42">
        <f>'[3]Изменения КС КСГ'!KM31+'[4]ВМП изменения'!MU31</f>
        <v>0</v>
      </c>
      <c r="DF31" s="42">
        <f>'[3]Изменения КС КСГ'!KS31+'[4]ВМП изменения'!MZ31</f>
        <v>0</v>
      </c>
      <c r="DG31" s="42">
        <f>'[3]Изменения КС КСГ'!LG31+'[4]ВМП изменения'!NX31</f>
        <v>0</v>
      </c>
      <c r="DH31" s="42">
        <f>'[3]Изменения КС КСГ'!LW31+'[4]ВМП изменения'!OW31</f>
        <v>0</v>
      </c>
      <c r="DI31" s="42">
        <f>'[3]Изменения КС КСГ'!MQ31</f>
        <v>0</v>
      </c>
      <c r="DJ31" s="42">
        <f>'[3]Изменения КС КСГ'!NK31+'[4]ВМП изменения'!AR31</f>
        <v>0</v>
      </c>
      <c r="DK31" s="42">
        <f>'[3]Изменения КС КСГ'!NT31+'[4]ВМП изменения'!QM31</f>
        <v>0</v>
      </c>
      <c r="DL31" s="42">
        <f>'[3]Изменения КС КСГ'!NZ31+'[4]ВМП изменения'!RB31</f>
        <v>0</v>
      </c>
      <c r="DM31" s="42">
        <f>'[3]Изменения КС КСГ'!OJ31</f>
        <v>0</v>
      </c>
      <c r="DN31" s="42">
        <f>'[3]Изменения КС КСГ'!QA31</f>
        <v>0</v>
      </c>
      <c r="DO31" s="42">
        <f>DN31</f>
        <v>0</v>
      </c>
      <c r="DP31" s="42">
        <f>'[3]Изменения КС КСГ'!RB31</f>
        <v>0</v>
      </c>
      <c r="DQ31" s="42"/>
      <c r="DR31" s="49">
        <f t="shared" si="52"/>
        <v>0</v>
      </c>
      <c r="DS31" s="49">
        <f>'[4]ВМП изменения'!D31</f>
        <v>0</v>
      </c>
      <c r="DT31" s="49">
        <f t="shared" si="53"/>
        <v>0</v>
      </c>
      <c r="DU31" s="42"/>
      <c r="DV31" s="40">
        <f t="shared" si="54"/>
        <v>0</v>
      </c>
      <c r="DW31" s="43">
        <f t="shared" si="55"/>
        <v>0</v>
      </c>
      <c r="DX31" s="41">
        <f>'[5]ДС изменения '!D27</f>
        <v>0</v>
      </c>
      <c r="DY31" s="42">
        <f>'[5]ДС изменения '!K27</f>
        <v>0</v>
      </c>
      <c r="DZ31" s="42">
        <f>'[5]ДС изменения '!P27</f>
        <v>0</v>
      </c>
      <c r="EA31" s="42">
        <f>'[5]ДС изменения '!R27</f>
        <v>0</v>
      </c>
      <c r="EB31" s="41">
        <f>'[5]ДС изменения '!T27</f>
        <v>0</v>
      </c>
      <c r="EC31" s="42"/>
      <c r="ED31" s="42">
        <f>'[5]ДС изменения '!X27</f>
        <v>0</v>
      </c>
      <c r="EE31" s="42">
        <f>'[5]ДС изменения '!AC27</f>
        <v>0</v>
      </c>
      <c r="EF31" s="42">
        <f>'[5]ДС изменения '!AI27</f>
        <v>0</v>
      </c>
      <c r="EG31" s="42">
        <f>'[5]ДС изменения '!AN27</f>
        <v>0</v>
      </c>
      <c r="EH31" s="42">
        <f>'[5]ДС изменения '!AQ27</f>
        <v>0</v>
      </c>
      <c r="EI31" s="42">
        <f>'[5]ДС изменения '!BB27</f>
        <v>0</v>
      </c>
      <c r="EJ31" s="42">
        <f>'[5]ДС изменения '!BE27</f>
        <v>0</v>
      </c>
      <c r="EK31" s="42">
        <f>'[5]ДС изменения '!BH27</f>
        <v>0</v>
      </c>
      <c r="EL31" s="42">
        <f>'[5]ДС изменения '!BL27</f>
        <v>0</v>
      </c>
      <c r="EM31" s="41">
        <f>'[5]ДС изменения '!BQ27</f>
        <v>0</v>
      </c>
      <c r="EN31" s="42">
        <f>'[5]ДС изменения '!BS27</f>
        <v>0</v>
      </c>
      <c r="EO31" s="41">
        <f>'[5]ДС изменения '!BV27</f>
        <v>0</v>
      </c>
      <c r="EP31" s="42">
        <f t="shared" si="56"/>
        <v>0</v>
      </c>
      <c r="EQ31" s="42"/>
      <c r="ER31" s="42"/>
      <c r="ES31" s="42">
        <f>'[5]ДС изменения '!DX27</f>
        <v>0</v>
      </c>
      <c r="ET31" s="42">
        <f>'[5]ДС изменения '!EE27</f>
        <v>0</v>
      </c>
      <c r="EU31" s="42">
        <f>'[5]ДС изменения '!EM27</f>
        <v>0</v>
      </c>
      <c r="EV31" s="42">
        <f>'[5]ДС изменения '!EP27</f>
        <v>0</v>
      </c>
      <c r="EW31" s="42">
        <f>'[5]ДС изменения '!ER27</f>
        <v>0</v>
      </c>
      <c r="EX31" s="42">
        <f>'[5]ДС изменения '!ET27</f>
        <v>0</v>
      </c>
      <c r="EY31" s="42">
        <f>'[5]ДС изменения '!EZ27</f>
        <v>0</v>
      </c>
      <c r="EZ31" s="42">
        <f>'[5]ДС изменения '!FD27</f>
        <v>0</v>
      </c>
      <c r="FA31" s="42">
        <f>'[5]ДС изменения '!FI27</f>
        <v>0</v>
      </c>
      <c r="FB31" s="42">
        <f>'[5]ДС изменения '!FP27</f>
        <v>0</v>
      </c>
      <c r="FC31" s="42">
        <f>'[5]ДС изменения '!FW27</f>
        <v>0</v>
      </c>
      <c r="FD31" s="42">
        <f>'[5]ДС изменения '!GL27</f>
        <v>0</v>
      </c>
      <c r="FE31" s="42">
        <f>'[5]ДС изменения '!GQ27</f>
        <v>0</v>
      </c>
      <c r="FF31" s="42">
        <f>'[5]ДС изменения '!HV27</f>
        <v>0</v>
      </c>
      <c r="FG31" s="50">
        <f t="shared" si="57"/>
        <v>0</v>
      </c>
      <c r="FH31" s="42"/>
      <c r="FI31" s="42"/>
      <c r="FJ31" s="42"/>
      <c r="FK31" s="40">
        <f t="shared" si="58"/>
        <v>0</v>
      </c>
      <c r="FL31" s="42"/>
      <c r="FM31" s="42"/>
    </row>
    <row r="32" spans="1:169" ht="33" customHeight="1" x14ac:dyDescent="0.3">
      <c r="A32" s="37">
        <f>A31+1</f>
        <v>14</v>
      </c>
      <c r="B32" s="38" t="s">
        <v>180</v>
      </c>
      <c r="C32" s="39" t="s">
        <v>181</v>
      </c>
      <c r="D32" s="40">
        <f>E32+S32+T32+U32+AA32+AD32+AI32+AJ32+AK32+AN32+AO32+W32+X32</f>
        <v>-334</v>
      </c>
      <c r="E32" s="41">
        <f t="shared" si="1"/>
        <v>0</v>
      </c>
      <c r="F32" s="42">
        <f t="shared" si="2"/>
        <v>0</v>
      </c>
      <c r="G32" s="42">
        <f t="shared" si="0"/>
        <v>0</v>
      </c>
      <c r="H32" s="42">
        <f t="shared" si="0"/>
        <v>0</v>
      </c>
      <c r="I32" s="42">
        <f t="shared" si="3"/>
        <v>0</v>
      </c>
      <c r="J32" s="41">
        <f t="shared" si="4"/>
        <v>0</v>
      </c>
      <c r="K32" s="42"/>
      <c r="L32" s="42"/>
      <c r="M32" s="42"/>
      <c r="N32" s="42"/>
      <c r="O32" s="41">
        <f t="shared" si="5"/>
        <v>0</v>
      </c>
      <c r="P32" s="42"/>
      <c r="Q32" s="42"/>
      <c r="R32" s="42"/>
      <c r="S32" s="42"/>
      <c r="T32" s="42"/>
      <c r="U32" s="42"/>
      <c r="V32" s="55">
        <f t="shared" si="59"/>
        <v>0</v>
      </c>
      <c r="W32" s="41">
        <f t="shared" si="48"/>
        <v>0</v>
      </c>
      <c r="X32" s="56"/>
      <c r="Y32" s="56"/>
      <c r="Z32" s="56"/>
      <c r="AA32" s="41">
        <f t="shared" si="7"/>
        <v>0</v>
      </c>
      <c r="AB32" s="42"/>
      <c r="AC32" s="42"/>
      <c r="AD32" s="41">
        <f t="shared" si="8"/>
        <v>2</v>
      </c>
      <c r="AE32" s="42"/>
      <c r="AF32" s="42"/>
      <c r="AG32" s="42"/>
      <c r="AH32" s="42">
        <v>2</v>
      </c>
      <c r="AI32" s="42"/>
      <c r="AJ32" s="42"/>
      <c r="AK32" s="41">
        <f t="shared" si="9"/>
        <v>0</v>
      </c>
      <c r="AL32" s="42"/>
      <c r="AM32" s="42"/>
      <c r="AN32" s="42">
        <f>[1]Стом_АПП!X32</f>
        <v>-336</v>
      </c>
      <c r="AO32" s="42"/>
      <c r="AP32" s="43">
        <f t="shared" si="10"/>
        <v>0</v>
      </c>
      <c r="AQ32" s="44"/>
      <c r="AR32" s="42"/>
      <c r="AS32" s="42"/>
      <c r="AT32" s="43">
        <f t="shared" si="49"/>
        <v>0</v>
      </c>
      <c r="AU32" s="41">
        <f t="shared" si="50"/>
        <v>0</v>
      </c>
      <c r="AV32" s="41"/>
      <c r="AW32" s="42"/>
      <c r="AX32" s="42"/>
      <c r="AY32" s="42"/>
      <c r="AZ32" s="42"/>
      <c r="BA32" s="55">
        <f t="shared" si="60"/>
        <v>0</v>
      </c>
      <c r="BB32" s="55"/>
      <c r="BC32" s="42"/>
      <c r="BD32" s="45">
        <f t="shared" si="12"/>
        <v>0</v>
      </c>
      <c r="BE32" s="42"/>
      <c r="BF32" s="42"/>
      <c r="BG32" s="46">
        <f t="shared" si="13"/>
        <v>-74</v>
      </c>
      <c r="BH32" s="42"/>
      <c r="BI32" s="42">
        <v>-74</v>
      </c>
      <c r="BJ32" s="42"/>
      <c r="BK32" s="42"/>
      <c r="BL32" s="46">
        <f t="shared" si="14"/>
        <v>0</v>
      </c>
      <c r="BM32" s="42"/>
      <c r="BN32" s="42"/>
      <c r="BO32" s="42">
        <f>'[2]УЗИ _ССС'!S32</f>
        <v>0</v>
      </c>
      <c r="BP32" s="46">
        <f t="shared" si="15"/>
        <v>0</v>
      </c>
      <c r="BQ32" s="42">
        <v>0</v>
      </c>
      <c r="BR32" s="42">
        <v>0</v>
      </c>
      <c r="BS32" s="42"/>
      <c r="BT32" s="42"/>
      <c r="BU32" s="42"/>
      <c r="BV32" s="42"/>
      <c r="BW32" s="42"/>
      <c r="BX32" s="42"/>
      <c r="BY32" s="40">
        <f t="shared" si="16"/>
        <v>0</v>
      </c>
      <c r="BZ32" s="43">
        <f t="shared" si="51"/>
        <v>0</v>
      </c>
      <c r="CA32" s="42">
        <f>'[3]Изменения КС КСГ'!E32+'[4]ВМП изменения'!E32</f>
        <v>0</v>
      </c>
      <c r="CB32" s="42">
        <f>'[3]Изменения КС КСГ'!F32+'[3]Изменения КС КСГ'!H32+'[3]Изменения КС КСГ'!I32</f>
        <v>0</v>
      </c>
      <c r="CC32" s="42">
        <f>'[3]Изменения КС КСГ'!T32</f>
        <v>0</v>
      </c>
      <c r="CD32" s="42">
        <f>'[3]Изменения КС КСГ'!W32+'[4]ВМП изменения'!O32</f>
        <v>0</v>
      </c>
      <c r="CE32" s="41">
        <f>'[3]Изменения КС КСГ'!AD32</f>
        <v>0</v>
      </c>
      <c r="CF32" s="42"/>
      <c r="CG32" s="42">
        <f>'[3]Изменения КС КСГ'!AK32+'[4]ВМП изменения'!AI32</f>
        <v>0</v>
      </c>
      <c r="CH32" s="42">
        <f>'[3]Изменения КС КСГ'!AP32</f>
        <v>0</v>
      </c>
      <c r="CI32" s="42">
        <f>'[3]Изменения КС КСГ'!AR32</f>
        <v>0</v>
      </c>
      <c r="CJ32" s="42">
        <f>'[3]Изменения КС КСГ'!AV32</f>
        <v>0</v>
      </c>
      <c r="CK32" s="42">
        <f>'[3]Изменения КС КСГ'!BG32+'[4]ВМП изменения'!AF32</f>
        <v>0</v>
      </c>
      <c r="CL32" s="42">
        <f>'[3]Изменения КС КСГ'!BO32</f>
        <v>0</v>
      </c>
      <c r="CM32" s="42">
        <f>'[3]Изменения КС КСГ'!BT32</f>
        <v>0</v>
      </c>
      <c r="CN32" s="42">
        <f>'[3]Изменения КС КСГ'!CI32+'[3]Изменения КС КСГ'!CJ32+'[3]Изменения КС КСГ'!CK32+'[3]Изменения КС КСГ'!CL32+'[3]Изменения КС КСГ'!CM32</f>
        <v>0</v>
      </c>
      <c r="CO32" s="42">
        <f>'[3]Изменения КС КСГ'!CN32</f>
        <v>0</v>
      </c>
      <c r="CP32" s="42">
        <f>'[3]Изменения КС КСГ'!CX32</f>
        <v>0</v>
      </c>
      <c r="CQ32" s="42">
        <f>'[3]Изменения КС КСГ'!DB32</f>
        <v>0</v>
      </c>
      <c r="CR32" s="42">
        <f>'[3]Изменения КС КСГ'!DV32+'[4]ВМП изменения'!AU32</f>
        <v>0</v>
      </c>
      <c r="CS32" s="42">
        <f>'[3]Изменения КС КСГ'!EI32+'[4]ВМП изменения'!CE32</f>
        <v>0</v>
      </c>
      <c r="CT32" s="42">
        <f>'[3]Изменения КС КСГ'!EQ32</f>
        <v>0</v>
      </c>
      <c r="CU32" s="42">
        <f>'[3]Изменения КС КСГ'!EU32+'[4]ВМП изменения'!CS32</f>
        <v>0</v>
      </c>
      <c r="CV32" s="42"/>
      <c r="CW32" s="42">
        <f>'[3]Изменения КС КСГ'!HW32+'[4]ВМП изменения'!JJ32</f>
        <v>0</v>
      </c>
      <c r="CX32" s="42">
        <f>'[3]Изменения КС КСГ'!IH32+'[4]ВМП изменения'!KC32</f>
        <v>0</v>
      </c>
      <c r="CY32" s="42">
        <f>'[3]Изменения КС КСГ'!IR32+'[4]ВМП изменения'!LP32</f>
        <v>0</v>
      </c>
      <c r="CZ32" s="42">
        <f>'[3]Изменения КС КСГ'!IW32</f>
        <v>0</v>
      </c>
      <c r="DA32" s="42">
        <f>'[3]Изменения КС КСГ'!JD32+'[4]ВМП изменения'!LZ32</f>
        <v>0</v>
      </c>
      <c r="DB32" s="42">
        <f>'[3]Изменения КС КСГ'!JI32+'[4]ВМП изменения'!MB32</f>
        <v>0</v>
      </c>
      <c r="DC32" s="42">
        <f>'[3]Изменения КС КСГ'!JV32</f>
        <v>0</v>
      </c>
      <c r="DD32" s="42">
        <f>'[3]Изменения КС КСГ'!JX32</f>
        <v>0</v>
      </c>
      <c r="DE32" s="42">
        <f>'[3]Изменения КС КСГ'!KM32+'[4]ВМП изменения'!MU32</f>
        <v>0</v>
      </c>
      <c r="DF32" s="42">
        <f>'[3]Изменения КС КСГ'!KS32+'[4]ВМП изменения'!MZ32</f>
        <v>0</v>
      </c>
      <c r="DG32" s="42">
        <f>'[3]Изменения КС КСГ'!LG32+'[4]ВМП изменения'!NX32</f>
        <v>0</v>
      </c>
      <c r="DH32" s="42">
        <f>'[3]Изменения КС КСГ'!LW32+'[4]ВМП изменения'!OW32</f>
        <v>0</v>
      </c>
      <c r="DI32" s="42">
        <f>'[3]Изменения КС КСГ'!MQ32</f>
        <v>0</v>
      </c>
      <c r="DJ32" s="42">
        <f>'[3]Изменения КС КСГ'!NK32+'[4]ВМП изменения'!AR32</f>
        <v>0</v>
      </c>
      <c r="DK32" s="42">
        <f>'[3]Изменения КС КСГ'!NT32+'[4]ВМП изменения'!QM32</f>
        <v>0</v>
      </c>
      <c r="DL32" s="42">
        <f>'[3]Изменения КС КСГ'!NZ32+'[4]ВМП изменения'!RB32</f>
        <v>0</v>
      </c>
      <c r="DM32" s="42">
        <f>'[3]Изменения КС КСГ'!OJ32</f>
        <v>0</v>
      </c>
      <c r="DN32" s="42">
        <f>'[3]Изменения КС КСГ'!QA32</f>
        <v>0</v>
      </c>
      <c r="DO32" s="42"/>
      <c r="DP32" s="42">
        <f>'[3]Изменения КС КСГ'!RB32</f>
        <v>0</v>
      </c>
      <c r="DQ32" s="42"/>
      <c r="DR32" s="49">
        <f t="shared" si="52"/>
        <v>0</v>
      </c>
      <c r="DS32" s="49">
        <f>'[4]ВМП изменения'!D32</f>
        <v>0</v>
      </c>
      <c r="DT32" s="49">
        <f t="shared" si="53"/>
        <v>0</v>
      </c>
      <c r="DU32" s="42"/>
      <c r="DV32" s="40">
        <f t="shared" si="54"/>
        <v>0</v>
      </c>
      <c r="DW32" s="43">
        <f t="shared" si="55"/>
        <v>0</v>
      </c>
      <c r="DX32" s="41">
        <f>'[5]ДС изменения '!D28</f>
        <v>0</v>
      </c>
      <c r="DY32" s="42">
        <f>'[5]ДС изменения '!K28</f>
        <v>0</v>
      </c>
      <c r="DZ32" s="42">
        <f>'[5]ДС изменения '!P28</f>
        <v>0</v>
      </c>
      <c r="EA32" s="42">
        <f>'[5]ДС изменения '!R28</f>
        <v>0</v>
      </c>
      <c r="EB32" s="41">
        <f>'[5]ДС изменения '!T28</f>
        <v>0</v>
      </c>
      <c r="EC32" s="42"/>
      <c r="ED32" s="42">
        <f>'[5]ДС изменения '!X28</f>
        <v>0</v>
      </c>
      <c r="EE32" s="42">
        <f>'[5]ДС изменения '!AC28</f>
        <v>0</v>
      </c>
      <c r="EF32" s="42">
        <f>'[5]ДС изменения '!AI28</f>
        <v>0</v>
      </c>
      <c r="EG32" s="42">
        <f>'[5]ДС изменения '!AN28</f>
        <v>0</v>
      </c>
      <c r="EH32" s="42">
        <f>'[5]ДС изменения '!AQ28</f>
        <v>0</v>
      </c>
      <c r="EI32" s="42">
        <f>'[5]ДС изменения '!BB28</f>
        <v>0</v>
      </c>
      <c r="EJ32" s="42">
        <f>'[5]ДС изменения '!BE28</f>
        <v>0</v>
      </c>
      <c r="EK32" s="42">
        <f>'[5]ДС изменения '!BH28</f>
        <v>0</v>
      </c>
      <c r="EL32" s="42">
        <f>'[5]ДС изменения '!BL28</f>
        <v>0</v>
      </c>
      <c r="EM32" s="41">
        <f>'[5]ДС изменения '!BQ28</f>
        <v>0</v>
      </c>
      <c r="EN32" s="42">
        <f>'[5]ДС изменения '!BS28</f>
        <v>0</v>
      </c>
      <c r="EO32" s="41">
        <f>'[5]ДС изменения '!BV28</f>
        <v>0</v>
      </c>
      <c r="EP32" s="42">
        <f t="shared" si="56"/>
        <v>0</v>
      </c>
      <c r="EQ32" s="42"/>
      <c r="ER32" s="42"/>
      <c r="ES32" s="42">
        <f>'[5]ДС изменения '!DX28</f>
        <v>0</v>
      </c>
      <c r="ET32" s="42">
        <f>'[5]ДС изменения '!EE28</f>
        <v>0</v>
      </c>
      <c r="EU32" s="42">
        <f>'[5]ДС изменения '!EM28</f>
        <v>0</v>
      </c>
      <c r="EV32" s="42">
        <f>'[5]ДС изменения '!EP28</f>
        <v>0</v>
      </c>
      <c r="EW32" s="42">
        <f>'[5]ДС изменения '!ER28</f>
        <v>0</v>
      </c>
      <c r="EX32" s="42">
        <f>'[5]ДС изменения '!ET28</f>
        <v>0</v>
      </c>
      <c r="EY32" s="42">
        <f>'[5]ДС изменения '!EZ28</f>
        <v>0</v>
      </c>
      <c r="EZ32" s="42">
        <f>'[5]ДС изменения '!FD28</f>
        <v>0</v>
      </c>
      <c r="FA32" s="42">
        <f>'[5]ДС изменения '!FI28</f>
        <v>0</v>
      </c>
      <c r="FB32" s="42">
        <f>'[5]ДС изменения '!FP28</f>
        <v>0</v>
      </c>
      <c r="FC32" s="42">
        <f>'[5]ДС изменения '!FW28</f>
        <v>0</v>
      </c>
      <c r="FD32" s="42">
        <f>'[5]ДС изменения '!GL28</f>
        <v>0</v>
      </c>
      <c r="FE32" s="42">
        <f>'[5]ДС изменения '!GQ28</f>
        <v>0</v>
      </c>
      <c r="FF32" s="42">
        <f>'[5]ДС изменения '!HV28</f>
        <v>0</v>
      </c>
      <c r="FG32" s="50">
        <f t="shared" si="57"/>
        <v>0</v>
      </c>
      <c r="FH32" s="42"/>
      <c r="FI32" s="42"/>
      <c r="FJ32" s="42"/>
      <c r="FK32" s="40">
        <f t="shared" si="58"/>
        <v>0</v>
      </c>
      <c r="FL32" s="42"/>
      <c r="FM32" s="42"/>
    </row>
    <row r="33" spans="1:169" ht="23.25" x14ac:dyDescent="0.3">
      <c r="A33" s="51"/>
      <c r="B33" s="52" t="s">
        <v>182</v>
      </c>
      <c r="C33" s="59"/>
      <c r="D33" s="54">
        <f>SUM(D30:D32)</f>
        <v>-333</v>
      </c>
      <c r="E33" s="54">
        <f t="shared" ref="E33:CA33" si="61">SUM(E30:E32)</f>
        <v>0</v>
      </c>
      <c r="F33" s="54">
        <f t="shared" si="61"/>
        <v>0</v>
      </c>
      <c r="G33" s="54">
        <f t="shared" si="61"/>
        <v>0</v>
      </c>
      <c r="H33" s="54">
        <f t="shared" si="61"/>
        <v>0</v>
      </c>
      <c r="I33" s="54">
        <f t="shared" si="61"/>
        <v>0</v>
      </c>
      <c r="J33" s="54">
        <f t="shared" si="61"/>
        <v>0</v>
      </c>
      <c r="K33" s="54">
        <f t="shared" si="61"/>
        <v>0</v>
      </c>
      <c r="L33" s="54">
        <f t="shared" si="61"/>
        <v>0</v>
      </c>
      <c r="M33" s="54">
        <f t="shared" si="61"/>
        <v>0</v>
      </c>
      <c r="N33" s="54">
        <f t="shared" si="61"/>
        <v>0</v>
      </c>
      <c r="O33" s="54">
        <f t="shared" si="61"/>
        <v>0</v>
      </c>
      <c r="P33" s="54">
        <f t="shared" si="61"/>
        <v>0</v>
      </c>
      <c r="Q33" s="54">
        <f t="shared" si="61"/>
        <v>0</v>
      </c>
      <c r="R33" s="54">
        <f t="shared" si="61"/>
        <v>0</v>
      </c>
      <c r="S33" s="54">
        <f t="shared" si="61"/>
        <v>0</v>
      </c>
      <c r="T33" s="54">
        <f t="shared" si="61"/>
        <v>0</v>
      </c>
      <c r="U33" s="54">
        <f t="shared" si="61"/>
        <v>0</v>
      </c>
      <c r="V33" s="54">
        <f t="shared" si="61"/>
        <v>0</v>
      </c>
      <c r="W33" s="54">
        <f t="shared" si="61"/>
        <v>0</v>
      </c>
      <c r="X33" s="54">
        <f t="shared" si="61"/>
        <v>0</v>
      </c>
      <c r="Y33" s="54">
        <f t="shared" si="61"/>
        <v>0</v>
      </c>
      <c r="Z33" s="54">
        <f t="shared" si="61"/>
        <v>0</v>
      </c>
      <c r="AA33" s="54">
        <f t="shared" si="61"/>
        <v>0</v>
      </c>
      <c r="AB33" s="54">
        <f t="shared" si="61"/>
        <v>0</v>
      </c>
      <c r="AC33" s="54">
        <f t="shared" si="61"/>
        <v>0</v>
      </c>
      <c r="AD33" s="54">
        <f t="shared" si="61"/>
        <v>3</v>
      </c>
      <c r="AE33" s="54">
        <f t="shared" si="61"/>
        <v>0</v>
      </c>
      <c r="AF33" s="54"/>
      <c r="AG33" s="54">
        <f t="shared" si="61"/>
        <v>-1</v>
      </c>
      <c r="AH33" s="54">
        <f t="shared" si="61"/>
        <v>4</v>
      </c>
      <c r="AI33" s="54">
        <f t="shared" si="61"/>
        <v>0</v>
      </c>
      <c r="AJ33" s="54">
        <f t="shared" si="61"/>
        <v>0</v>
      </c>
      <c r="AK33" s="54">
        <f t="shared" si="61"/>
        <v>0</v>
      </c>
      <c r="AL33" s="54">
        <f t="shared" si="61"/>
        <v>0</v>
      </c>
      <c r="AM33" s="54">
        <f t="shared" si="61"/>
        <v>0</v>
      </c>
      <c r="AN33" s="54">
        <f t="shared" si="61"/>
        <v>-336</v>
      </c>
      <c r="AO33" s="54">
        <f t="shared" si="61"/>
        <v>0</v>
      </c>
      <c r="AP33" s="54">
        <f t="shared" si="61"/>
        <v>0</v>
      </c>
      <c r="AQ33" s="54">
        <f t="shared" si="61"/>
        <v>0</v>
      </c>
      <c r="AR33" s="54">
        <f t="shared" si="61"/>
        <v>0</v>
      </c>
      <c r="AS33" s="54">
        <f t="shared" si="61"/>
        <v>0</v>
      </c>
      <c r="AT33" s="54">
        <f t="shared" si="61"/>
        <v>0</v>
      </c>
      <c r="AU33" s="54">
        <f t="shared" si="61"/>
        <v>0</v>
      </c>
      <c r="AV33" s="54">
        <f t="shared" si="61"/>
        <v>0</v>
      </c>
      <c r="AW33" s="54">
        <f t="shared" si="61"/>
        <v>0</v>
      </c>
      <c r="AX33" s="54">
        <f t="shared" si="61"/>
        <v>0</v>
      </c>
      <c r="AY33" s="54">
        <f t="shared" si="61"/>
        <v>0</v>
      </c>
      <c r="AZ33" s="54">
        <f t="shared" si="61"/>
        <v>0</v>
      </c>
      <c r="BA33" s="54">
        <f t="shared" si="61"/>
        <v>0</v>
      </c>
      <c r="BB33" s="54">
        <f t="shared" si="61"/>
        <v>0</v>
      </c>
      <c r="BC33" s="54">
        <f t="shared" si="61"/>
        <v>0</v>
      </c>
      <c r="BD33" s="54">
        <f t="shared" si="61"/>
        <v>0</v>
      </c>
      <c r="BE33" s="54">
        <f t="shared" si="61"/>
        <v>0</v>
      </c>
      <c r="BF33" s="54">
        <f t="shared" si="61"/>
        <v>0</v>
      </c>
      <c r="BG33" s="54">
        <f t="shared" si="61"/>
        <v>1275</v>
      </c>
      <c r="BH33" s="54">
        <f t="shared" si="61"/>
        <v>1275</v>
      </c>
      <c r="BI33" s="54">
        <f t="shared" si="61"/>
        <v>0</v>
      </c>
      <c r="BJ33" s="54">
        <f t="shared" si="61"/>
        <v>0</v>
      </c>
      <c r="BK33" s="54">
        <f t="shared" si="61"/>
        <v>0</v>
      </c>
      <c r="BL33" s="54">
        <f t="shared" si="61"/>
        <v>0</v>
      </c>
      <c r="BM33" s="54">
        <f>SUM(BM30:BM32)</f>
        <v>0</v>
      </c>
      <c r="BN33" s="54">
        <f t="shared" si="61"/>
        <v>0</v>
      </c>
      <c r="BO33" s="54">
        <f t="shared" si="61"/>
        <v>0</v>
      </c>
      <c r="BP33" s="54">
        <f t="shared" si="61"/>
        <v>118</v>
      </c>
      <c r="BQ33" s="54">
        <f t="shared" si="61"/>
        <v>0</v>
      </c>
      <c r="BR33" s="54">
        <f t="shared" si="61"/>
        <v>118</v>
      </c>
      <c r="BS33" s="54">
        <f t="shared" si="61"/>
        <v>0</v>
      </c>
      <c r="BT33" s="54">
        <f t="shared" si="61"/>
        <v>0</v>
      </c>
      <c r="BU33" s="54">
        <f t="shared" si="61"/>
        <v>0</v>
      </c>
      <c r="BV33" s="54">
        <f t="shared" si="61"/>
        <v>0</v>
      </c>
      <c r="BW33" s="54">
        <f t="shared" si="61"/>
        <v>0</v>
      </c>
      <c r="BX33" s="54">
        <f t="shared" si="61"/>
        <v>0</v>
      </c>
      <c r="BY33" s="40">
        <f>SUM(BY30:BY32)</f>
        <v>0</v>
      </c>
      <c r="BZ33" s="54">
        <f t="shared" si="61"/>
        <v>0</v>
      </c>
      <c r="CA33" s="54">
        <f t="shared" si="61"/>
        <v>0</v>
      </c>
      <c r="CB33" s="54">
        <f t="shared" ref="CB33:DU33" si="62">SUM(CB30:CB32)</f>
        <v>0</v>
      </c>
      <c r="CC33" s="54">
        <f t="shared" si="62"/>
        <v>0</v>
      </c>
      <c r="CD33" s="54">
        <f t="shared" si="62"/>
        <v>0</v>
      </c>
      <c r="CE33" s="54">
        <f t="shared" si="62"/>
        <v>0</v>
      </c>
      <c r="CF33" s="54">
        <f t="shared" si="62"/>
        <v>0</v>
      </c>
      <c r="CG33" s="54">
        <f t="shared" si="62"/>
        <v>0</v>
      </c>
      <c r="CH33" s="54">
        <f t="shared" si="62"/>
        <v>0</v>
      </c>
      <c r="CI33" s="54">
        <f t="shared" si="62"/>
        <v>0</v>
      </c>
      <c r="CJ33" s="54">
        <f t="shared" si="62"/>
        <v>0</v>
      </c>
      <c r="CK33" s="54">
        <f t="shared" si="62"/>
        <v>0</v>
      </c>
      <c r="CL33" s="54">
        <f t="shared" si="62"/>
        <v>0</v>
      </c>
      <c r="CM33" s="54">
        <f t="shared" si="62"/>
        <v>0</v>
      </c>
      <c r="CN33" s="54">
        <f t="shared" si="62"/>
        <v>0</v>
      </c>
      <c r="CO33" s="54">
        <f t="shared" si="62"/>
        <v>0</v>
      </c>
      <c r="CP33" s="54">
        <f t="shared" si="62"/>
        <v>0</v>
      </c>
      <c r="CQ33" s="54">
        <f t="shared" si="62"/>
        <v>0</v>
      </c>
      <c r="CR33" s="54">
        <f t="shared" si="62"/>
        <v>0</v>
      </c>
      <c r="CS33" s="54">
        <f t="shared" si="62"/>
        <v>0</v>
      </c>
      <c r="CT33" s="54">
        <f t="shared" si="62"/>
        <v>0</v>
      </c>
      <c r="CU33" s="54">
        <f t="shared" si="62"/>
        <v>0</v>
      </c>
      <c r="CV33" s="54">
        <f t="shared" si="62"/>
        <v>0</v>
      </c>
      <c r="CW33" s="54">
        <f t="shared" si="62"/>
        <v>0</v>
      </c>
      <c r="CX33" s="54">
        <f t="shared" si="62"/>
        <v>0</v>
      </c>
      <c r="CY33" s="54">
        <f t="shared" si="62"/>
        <v>0</v>
      </c>
      <c r="CZ33" s="54">
        <f t="shared" si="62"/>
        <v>0</v>
      </c>
      <c r="DA33" s="54">
        <f t="shared" si="62"/>
        <v>0</v>
      </c>
      <c r="DB33" s="54">
        <f t="shared" si="62"/>
        <v>0</v>
      </c>
      <c r="DC33" s="54">
        <f t="shared" si="62"/>
        <v>0</v>
      </c>
      <c r="DD33" s="54">
        <f t="shared" si="62"/>
        <v>0</v>
      </c>
      <c r="DE33" s="54">
        <f t="shared" si="62"/>
        <v>0</v>
      </c>
      <c r="DF33" s="54">
        <f t="shared" si="62"/>
        <v>0</v>
      </c>
      <c r="DG33" s="54">
        <f t="shared" si="62"/>
        <v>0</v>
      </c>
      <c r="DH33" s="54">
        <f t="shared" si="62"/>
        <v>0</v>
      </c>
      <c r="DI33" s="54">
        <f t="shared" si="62"/>
        <v>0</v>
      </c>
      <c r="DJ33" s="54">
        <f t="shared" si="62"/>
        <v>0</v>
      </c>
      <c r="DK33" s="54">
        <f t="shared" si="62"/>
        <v>0</v>
      </c>
      <c r="DL33" s="54">
        <f t="shared" si="62"/>
        <v>0</v>
      </c>
      <c r="DM33" s="54">
        <f t="shared" si="62"/>
        <v>0</v>
      </c>
      <c r="DN33" s="54">
        <f t="shared" si="62"/>
        <v>0</v>
      </c>
      <c r="DO33" s="54">
        <f t="shared" si="62"/>
        <v>0</v>
      </c>
      <c r="DP33" s="54">
        <f t="shared" si="62"/>
        <v>0</v>
      </c>
      <c r="DQ33" s="54">
        <f t="shared" si="62"/>
        <v>0</v>
      </c>
      <c r="DR33" s="54">
        <f t="shared" si="62"/>
        <v>0</v>
      </c>
      <c r="DS33" s="54">
        <f t="shared" si="62"/>
        <v>0</v>
      </c>
      <c r="DT33" s="54">
        <f t="shared" si="62"/>
        <v>0</v>
      </c>
      <c r="DU33" s="54">
        <f t="shared" si="62"/>
        <v>0</v>
      </c>
      <c r="DV33" s="54">
        <f>SUM(DV30:DV32)</f>
        <v>0</v>
      </c>
      <c r="DW33" s="54">
        <f t="shared" ref="DW33:FM33" si="63">SUM(DW30:DW32)</f>
        <v>0</v>
      </c>
      <c r="DX33" s="54">
        <f t="shared" si="63"/>
        <v>0</v>
      </c>
      <c r="DY33" s="54">
        <f t="shared" si="63"/>
        <v>0</v>
      </c>
      <c r="DZ33" s="54">
        <f t="shared" si="63"/>
        <v>0</v>
      </c>
      <c r="EA33" s="54">
        <f t="shared" si="63"/>
        <v>0</v>
      </c>
      <c r="EB33" s="54">
        <f>'[5]ДС изменения '!T29</f>
        <v>0</v>
      </c>
      <c r="EC33" s="54">
        <f t="shared" si="63"/>
        <v>0</v>
      </c>
      <c r="ED33" s="54">
        <f>'[5]ДС изменения '!X29</f>
        <v>0</v>
      </c>
      <c r="EE33" s="54">
        <f>'[5]ДС изменения '!AC29</f>
        <v>0</v>
      </c>
      <c r="EF33" s="54">
        <f>'[5]ДС изменения '!AI29</f>
        <v>0</v>
      </c>
      <c r="EG33" s="54">
        <f>'[5]ДС изменения '!AN29</f>
        <v>0</v>
      </c>
      <c r="EH33" s="54">
        <f>'[5]ДС изменения '!AQ29</f>
        <v>0</v>
      </c>
      <c r="EI33" s="54">
        <f>'[5]ДС изменения '!BB29</f>
        <v>0</v>
      </c>
      <c r="EJ33" s="54">
        <f>'[5]ДС изменения '!BE29</f>
        <v>0</v>
      </c>
      <c r="EK33" s="54">
        <f>'[5]ДС изменения '!BH29</f>
        <v>0</v>
      </c>
      <c r="EL33" s="54">
        <f>'[5]ДС изменения '!BL29</f>
        <v>0</v>
      </c>
      <c r="EM33" s="54">
        <f>'[5]ДС изменения '!BQ29</f>
        <v>0</v>
      </c>
      <c r="EN33" s="54">
        <f>'[5]ДС изменения '!BS29</f>
        <v>0</v>
      </c>
      <c r="EO33" s="54">
        <f>'[5]ДС изменения '!$BV$13</f>
        <v>0</v>
      </c>
      <c r="EP33" s="54">
        <f t="shared" si="63"/>
        <v>0</v>
      </c>
      <c r="EQ33" s="54">
        <f t="shared" si="63"/>
        <v>0</v>
      </c>
      <c r="ER33" s="54">
        <f t="shared" si="63"/>
        <v>0</v>
      </c>
      <c r="ES33" s="54">
        <f>'[5]ДС изменения '!DX29</f>
        <v>0</v>
      </c>
      <c r="ET33" s="54">
        <f>'[5]ДС изменения '!$EE$13</f>
        <v>0</v>
      </c>
      <c r="EU33" s="54">
        <f>'[5]ДС изменения '!EM29</f>
        <v>0</v>
      </c>
      <c r="EV33" s="54">
        <f>'[5]ДС изменения '!EP29</f>
        <v>0</v>
      </c>
      <c r="EW33" s="54">
        <f>'[5]ДС изменения '!ER29</f>
        <v>0</v>
      </c>
      <c r="EX33" s="54">
        <f>'[5]ДС изменения '!ET29</f>
        <v>0</v>
      </c>
      <c r="EY33" s="54">
        <f>'[5]ДС изменения '!EZ29</f>
        <v>0</v>
      </c>
      <c r="EZ33" s="54">
        <f>'[5]ДС изменения '!FD29</f>
        <v>0</v>
      </c>
      <c r="FA33" s="54">
        <f>'[5]ДС изменения '!FI29</f>
        <v>0</v>
      </c>
      <c r="FB33" s="54">
        <f>'[5]ДС изменения '!FP29</f>
        <v>0</v>
      </c>
      <c r="FC33" s="54">
        <f>'[5]ДС изменения '!FW29</f>
        <v>0</v>
      </c>
      <c r="FD33" s="54">
        <f>'[5]ДС изменения '!GL29</f>
        <v>0</v>
      </c>
      <c r="FE33" s="54">
        <f>'[5]ДС изменения '!GQ29</f>
        <v>0</v>
      </c>
      <c r="FF33" s="54">
        <f>'[5]ДС изменения '!HV29</f>
        <v>0</v>
      </c>
      <c r="FG33" s="54">
        <f t="shared" si="63"/>
        <v>0</v>
      </c>
      <c r="FH33" s="54">
        <f t="shared" si="63"/>
        <v>0</v>
      </c>
      <c r="FI33" s="54">
        <f t="shared" si="63"/>
        <v>0</v>
      </c>
      <c r="FJ33" s="54">
        <f t="shared" si="63"/>
        <v>0</v>
      </c>
      <c r="FK33" s="54">
        <f t="shared" si="63"/>
        <v>0</v>
      </c>
      <c r="FL33" s="54">
        <f t="shared" si="63"/>
        <v>0</v>
      </c>
      <c r="FM33" s="54">
        <f t="shared" si="63"/>
        <v>0</v>
      </c>
    </row>
    <row r="34" spans="1:169" ht="23.25" x14ac:dyDescent="0.3">
      <c r="A34" s="37">
        <f>A32+1</f>
        <v>15</v>
      </c>
      <c r="B34" s="38" t="s">
        <v>183</v>
      </c>
      <c r="C34" s="39" t="s">
        <v>184</v>
      </c>
      <c r="D34" s="40">
        <f t="shared" ref="D34:D58" si="64">E34+S34+T34+U34+AA34+AD34+AI34+AJ34+AK34+AN34+AO34+W34+X34</f>
        <v>0</v>
      </c>
      <c r="E34" s="41">
        <f t="shared" si="1"/>
        <v>0</v>
      </c>
      <c r="F34" s="42">
        <f t="shared" si="2"/>
        <v>0</v>
      </c>
      <c r="G34" s="42">
        <f t="shared" si="2"/>
        <v>0</v>
      </c>
      <c r="H34" s="42">
        <f t="shared" si="2"/>
        <v>0</v>
      </c>
      <c r="I34" s="42">
        <f t="shared" si="3"/>
        <v>0</v>
      </c>
      <c r="J34" s="41">
        <f t="shared" si="4"/>
        <v>0</v>
      </c>
      <c r="K34" s="42"/>
      <c r="L34" s="42"/>
      <c r="M34" s="42"/>
      <c r="N34" s="42"/>
      <c r="O34" s="41">
        <f t="shared" si="5"/>
        <v>0</v>
      </c>
      <c r="P34" s="42"/>
      <c r="Q34" s="42"/>
      <c r="R34" s="42"/>
      <c r="S34" s="42"/>
      <c r="T34" s="42"/>
      <c r="U34" s="42"/>
      <c r="V34" s="55">
        <f t="shared" ref="V34:V51" si="65">E34+S34+T34+U34</f>
        <v>0</v>
      </c>
      <c r="W34" s="41">
        <f t="shared" ref="W34:W58" si="66">X34+Y34+Z34</f>
        <v>0</v>
      </c>
      <c r="X34" s="56"/>
      <c r="Y34" s="56"/>
      <c r="Z34" s="56"/>
      <c r="AA34" s="41">
        <f t="shared" si="7"/>
        <v>0</v>
      </c>
      <c r="AB34" s="42"/>
      <c r="AC34" s="42"/>
      <c r="AD34" s="41">
        <f t="shared" si="8"/>
        <v>0</v>
      </c>
      <c r="AE34" s="42"/>
      <c r="AF34" s="42"/>
      <c r="AG34" s="42"/>
      <c r="AH34" s="42"/>
      <c r="AI34" s="42"/>
      <c r="AJ34" s="42"/>
      <c r="AK34" s="41">
        <f t="shared" si="9"/>
        <v>0</v>
      </c>
      <c r="AL34" s="42"/>
      <c r="AM34" s="42"/>
      <c r="AN34" s="42">
        <f>[1]Стом_АПП!X34</f>
        <v>0</v>
      </c>
      <c r="AO34" s="42"/>
      <c r="AP34" s="43">
        <f t="shared" si="10"/>
        <v>0</v>
      </c>
      <c r="AQ34" s="44"/>
      <c r="AR34" s="44">
        <f>[6]нмп!AV35</f>
        <v>0</v>
      </c>
      <c r="AS34" s="42"/>
      <c r="AT34" s="43">
        <f t="shared" ref="AT34:AT58" si="67">AU34+BC34+BD34</f>
        <v>0</v>
      </c>
      <c r="AU34" s="41">
        <f t="shared" ref="AU34:AU58" si="68">SUM(AW34:AZ34)</f>
        <v>0</v>
      </c>
      <c r="AV34" s="41"/>
      <c r="AW34" s="42"/>
      <c r="AX34" s="42"/>
      <c r="AY34" s="42"/>
      <c r="AZ34" s="42"/>
      <c r="BA34" s="55">
        <f t="shared" ref="BA34:BA51" si="69">AU34</f>
        <v>0</v>
      </c>
      <c r="BB34" s="55"/>
      <c r="BC34" s="42"/>
      <c r="BD34" s="45">
        <f t="shared" si="12"/>
        <v>0</v>
      </c>
      <c r="BE34" s="42"/>
      <c r="BF34" s="42"/>
      <c r="BG34" s="46">
        <f t="shared" si="13"/>
        <v>0</v>
      </c>
      <c r="BH34" s="42"/>
      <c r="BI34" s="42"/>
      <c r="BJ34" s="42"/>
      <c r="BK34" s="42"/>
      <c r="BL34" s="46">
        <f t="shared" si="14"/>
        <v>0</v>
      </c>
      <c r="BM34" s="42"/>
      <c r="BN34" s="42"/>
      <c r="BO34" s="42">
        <f>'[2]УЗИ _ССС'!S34</f>
        <v>0</v>
      </c>
      <c r="BP34" s="46">
        <f t="shared" si="15"/>
        <v>0</v>
      </c>
      <c r="BQ34" s="42">
        <v>0</v>
      </c>
      <c r="BR34" s="42">
        <v>0</v>
      </c>
      <c r="BS34" s="42"/>
      <c r="BT34" s="42"/>
      <c r="BU34" s="42"/>
      <c r="BV34" s="42"/>
      <c r="BW34" s="42"/>
      <c r="BX34" s="42"/>
      <c r="BY34" s="40">
        <f>ROUND((CA34-CB34)*CA$5+CB34*CB$5+CC34*CC$5+CD34*CD$5+CE34*CE$5+CG34*CG$5+CH34*CH$5+CI34*CI$5+CJ34*CJ$5+CK34*CK$5+CL34*CL$5+CM34*CM$5+CO34*CO$5+CP34*CP$5+CQ34*CQ$5+CR34*CR$5+CS34*CS$5+CT34*CT$5+CU34*CU$5+CW34*CW$5+CX34*CX$5+CY34*CY$5+CZ34*CZ$5+DA34*DA$5+DB34*DB$5+DC34*DC$5+DD34*DD$5+DE34*DE$5+DF34*DF$5+DG34*DG$5+DH34*DH$5+DI34*DI$5+DJ34*DJ$5+DK34*DK$5+DL34*DL$5+DM34*DM$5+DN34*DN$5+DP34*DP$5,0)</f>
        <v>0</v>
      </c>
      <c r="BZ34" s="43">
        <f t="shared" ref="BZ34:BZ58" si="70">SUM(CA34:DP34)-CB34-CF34-CV34-DO34-CN34</f>
        <v>0</v>
      </c>
      <c r="CA34" s="42">
        <f>'[3]Изменения КС КСГ'!E34+'[4]ВМП изменения'!E34</f>
        <v>0</v>
      </c>
      <c r="CB34" s="42">
        <f>'[3]Изменения КС КСГ'!F34+'[3]Изменения КС КСГ'!H34+'[3]Изменения КС КСГ'!I34</f>
        <v>0</v>
      </c>
      <c r="CC34" s="42">
        <f>'[3]Изменения КС КСГ'!T34</f>
        <v>0</v>
      </c>
      <c r="CD34" s="42">
        <f>'[3]Изменения КС КСГ'!W34+'[4]ВМП изменения'!O34</f>
        <v>0</v>
      </c>
      <c r="CE34" s="41">
        <f>'[3]Изменения КС КСГ'!AD34</f>
        <v>0</v>
      </c>
      <c r="CF34" s="42"/>
      <c r="CG34" s="42">
        <f>'[3]Изменения КС КСГ'!AK34+'[4]ВМП изменения'!AI34</f>
        <v>0</v>
      </c>
      <c r="CH34" s="42">
        <f>'[3]Изменения КС КСГ'!AP34</f>
        <v>0</v>
      </c>
      <c r="CI34" s="42">
        <f>'[3]Изменения КС КСГ'!AR34</f>
        <v>0</v>
      </c>
      <c r="CJ34" s="42">
        <f>'[3]Изменения КС КСГ'!AV34</f>
        <v>0</v>
      </c>
      <c r="CK34" s="42">
        <f>'[3]Изменения КС КСГ'!BG34+'[4]ВМП изменения'!AF34</f>
        <v>0</v>
      </c>
      <c r="CL34" s="42">
        <f>'[3]Изменения КС КСГ'!BO34</f>
        <v>0</v>
      </c>
      <c r="CM34" s="42">
        <f>'[3]Изменения КС КСГ'!BT34</f>
        <v>0</v>
      </c>
      <c r="CN34" s="42">
        <f>'[3]Изменения КС КСГ'!CI34+'[3]Изменения КС КСГ'!CJ34+'[3]Изменения КС КСГ'!CK34+'[3]Изменения КС КСГ'!CL34+'[3]Изменения КС КСГ'!CM34</f>
        <v>0</v>
      </c>
      <c r="CO34" s="42">
        <f>'[3]Изменения КС КСГ'!CN34</f>
        <v>0</v>
      </c>
      <c r="CP34" s="42">
        <f>'[3]Изменения КС КСГ'!CX34</f>
        <v>0</v>
      </c>
      <c r="CQ34" s="42">
        <f>'[3]Изменения КС КСГ'!DB34</f>
        <v>0</v>
      </c>
      <c r="CR34" s="42">
        <f>'[3]Изменения КС КСГ'!DV34+'[4]ВМП изменения'!AU34</f>
        <v>0</v>
      </c>
      <c r="CS34" s="42">
        <f>'[3]Изменения КС КСГ'!EI34+'[4]ВМП изменения'!CE34</f>
        <v>0</v>
      </c>
      <c r="CT34" s="42">
        <f>'[3]Изменения КС КСГ'!EQ34</f>
        <v>0</v>
      </c>
      <c r="CU34" s="42">
        <f>'[3]Изменения КС КСГ'!EU34+'[4]ВМП изменения'!CS34</f>
        <v>0</v>
      </c>
      <c r="CV34" s="42"/>
      <c r="CW34" s="42">
        <f>'[3]Изменения КС КСГ'!HW34+'[4]ВМП изменения'!JJ34</f>
        <v>0</v>
      </c>
      <c r="CX34" s="42">
        <f>'[3]Изменения КС КСГ'!IH34+'[4]ВМП изменения'!KC34</f>
        <v>0</v>
      </c>
      <c r="CY34" s="42">
        <f>'[3]Изменения КС КСГ'!IR34+'[4]ВМП изменения'!LP34</f>
        <v>0</v>
      </c>
      <c r="CZ34" s="42">
        <f>'[3]Изменения КС КСГ'!IW34</f>
        <v>0</v>
      </c>
      <c r="DA34" s="42">
        <f>'[3]Изменения КС КСГ'!JD34+'[4]ВМП изменения'!LZ34</f>
        <v>0</v>
      </c>
      <c r="DB34" s="42">
        <f>'[3]Изменения КС КСГ'!JI34+'[4]ВМП изменения'!MB34</f>
        <v>0</v>
      </c>
      <c r="DC34" s="42">
        <f>'[3]Изменения КС КСГ'!JV34</f>
        <v>0</v>
      </c>
      <c r="DD34" s="42">
        <f>'[3]Изменения КС КСГ'!JX34</f>
        <v>0</v>
      </c>
      <c r="DE34" s="42">
        <f>'[3]Изменения КС КСГ'!KM34+'[4]ВМП изменения'!MU34</f>
        <v>0</v>
      </c>
      <c r="DF34" s="42">
        <f>'[3]Изменения КС КСГ'!KS34+'[4]ВМП изменения'!MZ34</f>
        <v>0</v>
      </c>
      <c r="DG34" s="42">
        <f>'[3]Изменения КС КСГ'!LG34+'[4]ВМП изменения'!NX34</f>
        <v>0</v>
      </c>
      <c r="DH34" s="42">
        <f>'[3]Изменения КС КСГ'!LW34+'[4]ВМП изменения'!OW34</f>
        <v>0</v>
      </c>
      <c r="DI34" s="42">
        <f>'[3]Изменения КС КСГ'!MQ34</f>
        <v>0</v>
      </c>
      <c r="DJ34" s="42">
        <f>'[3]Изменения КС КСГ'!NK34+'[4]ВМП изменения'!AR34</f>
        <v>0</v>
      </c>
      <c r="DK34" s="42">
        <f>'[3]Изменения КС КСГ'!NT34+'[4]ВМП изменения'!QM34</f>
        <v>0</v>
      </c>
      <c r="DL34" s="42">
        <f>'[3]Изменения КС КСГ'!NZ34+'[4]ВМП изменения'!RB34</f>
        <v>0</v>
      </c>
      <c r="DM34" s="42">
        <f>'[3]Изменения КС КСГ'!OJ34</f>
        <v>0</v>
      </c>
      <c r="DN34" s="42">
        <f>'[3]Изменения КС КСГ'!QA34</f>
        <v>0</v>
      </c>
      <c r="DO34" s="42"/>
      <c r="DP34" s="42">
        <f>'[3]Изменения КС КСГ'!RB34</f>
        <v>0</v>
      </c>
      <c r="DQ34" s="42"/>
      <c r="DR34" s="49">
        <f t="shared" ref="DR34:DR58" si="71">BZ34-DS34</f>
        <v>0</v>
      </c>
      <c r="DS34" s="49">
        <f>'[4]ВМП изменения'!D34</f>
        <v>0</v>
      </c>
      <c r="DT34" s="49">
        <f t="shared" ref="DT34:DT58" si="72">BZ34-DN34</f>
        <v>0</v>
      </c>
      <c r="DU34" s="42"/>
      <c r="DV34" s="40">
        <f t="shared" ref="DV34:DV58" si="73">ROUND(DY34*DW$5+(DX34-DY34)*DV$5+DZ34*DV$5+EA34*DV$5+EB34*DV$5+ED34*DV$5+EE34*DV$5+EF34*DV$5+EG34*DV$5+EH34*DV$5+EI34*DV$5+EJ34*DV$5+EK34*DV$5+EL34*DV$5+(EM34-EN34)*DV$5+EO34*DV$5+ES34*DV$5+ET34*DV$5+EU34*DV$5+EV34*DV$5+EW34*DV$5+EX34*DV$5+EY34*DV$5+EZ34*DV$5+FA34*DV$5+FB34*DV$5+FC34*DV$5+FD34*DV$5+FE34*DV$5+FF34*FF$5+FH34*FH$5+FI34*FI$5+FJ34*FJ$5,0)</f>
        <v>0</v>
      </c>
      <c r="DW34" s="43">
        <f t="shared" ref="DW34:DW58" si="74">SUM(DX34:FF34)-DY34-EC34-EN34-EP34-EQ34-ER34</f>
        <v>0</v>
      </c>
      <c r="DX34" s="41">
        <f>'[5]ДС изменения '!D30</f>
        <v>0</v>
      </c>
      <c r="DY34" s="42">
        <f>'[5]ДС изменения '!K30</f>
        <v>0</v>
      </c>
      <c r="DZ34" s="42">
        <f>'[5]ДС изменения '!P30</f>
        <v>0</v>
      </c>
      <c r="EA34" s="42">
        <f>'[5]ДС изменения '!R30</f>
        <v>0</v>
      </c>
      <c r="EB34" s="41">
        <f>'[5]ДС изменения '!T30</f>
        <v>0</v>
      </c>
      <c r="EC34" s="42"/>
      <c r="ED34" s="42">
        <f>'[5]ДС изменения '!X30</f>
        <v>0</v>
      </c>
      <c r="EE34" s="42">
        <f>'[5]ДС изменения '!AC30</f>
        <v>0</v>
      </c>
      <c r="EF34" s="42">
        <f>'[5]ДС изменения '!AI30</f>
        <v>0</v>
      </c>
      <c r="EG34" s="42">
        <f>'[5]ДС изменения '!AN30</f>
        <v>0</v>
      </c>
      <c r="EH34" s="42">
        <f>'[5]ДС изменения '!AQ30</f>
        <v>0</v>
      </c>
      <c r="EI34" s="42">
        <f>'[5]ДС изменения '!BB30</f>
        <v>0</v>
      </c>
      <c r="EJ34" s="42">
        <f>'[5]ДС изменения '!BE30</f>
        <v>0</v>
      </c>
      <c r="EK34" s="42">
        <f>'[5]ДС изменения '!BH30</f>
        <v>0</v>
      </c>
      <c r="EL34" s="42">
        <f>'[5]ДС изменения '!BL30</f>
        <v>0</v>
      </c>
      <c r="EM34" s="41">
        <f>'[5]ДС изменения '!BQ30</f>
        <v>0</v>
      </c>
      <c r="EN34" s="42">
        <f>'[5]ДС изменения '!BS30</f>
        <v>0</v>
      </c>
      <c r="EO34" s="41">
        <f>'[5]ДС изменения '!BV30</f>
        <v>0</v>
      </c>
      <c r="EP34" s="42">
        <f t="shared" ref="EP34:EP58" si="75">EO34</f>
        <v>0</v>
      </c>
      <c r="EQ34" s="42"/>
      <c r="ER34" s="42"/>
      <c r="ES34" s="42">
        <f>'[5]ДС изменения '!DX30</f>
        <v>0</v>
      </c>
      <c r="ET34" s="42">
        <f>'[5]ДС изменения '!EE30</f>
        <v>0</v>
      </c>
      <c r="EU34" s="42">
        <f>'[5]ДС изменения '!EM30</f>
        <v>0</v>
      </c>
      <c r="EV34" s="42">
        <f>'[5]ДС изменения '!EP30</f>
        <v>0</v>
      </c>
      <c r="EW34" s="42">
        <f>'[5]ДС изменения '!ER30</f>
        <v>0</v>
      </c>
      <c r="EX34" s="42">
        <f>'[5]ДС изменения '!ET30</f>
        <v>0</v>
      </c>
      <c r="EY34" s="42">
        <f>'[5]ДС изменения '!EZ30</f>
        <v>0</v>
      </c>
      <c r="EZ34" s="42">
        <f>'[5]ДС изменения '!FD30</f>
        <v>0</v>
      </c>
      <c r="FA34" s="42">
        <f>'[5]ДС изменения '!FI30</f>
        <v>0</v>
      </c>
      <c r="FB34" s="42">
        <f>'[5]ДС изменения '!FP30</f>
        <v>0</v>
      </c>
      <c r="FC34" s="42">
        <f>'[5]ДС изменения '!FW30</f>
        <v>0</v>
      </c>
      <c r="FD34" s="42">
        <f>'[5]ДС изменения '!GL30</f>
        <v>0</v>
      </c>
      <c r="FE34" s="42">
        <f>'[5]ДС изменения '!GQ30</f>
        <v>0</v>
      </c>
      <c r="FF34" s="42">
        <f>'[5]ДС изменения '!HV30</f>
        <v>0</v>
      </c>
      <c r="FG34" s="50">
        <f t="shared" ref="FG34:FG58" si="76">SUM(FH34:FJ34)</f>
        <v>0</v>
      </c>
      <c r="FH34" s="42"/>
      <c r="FI34" s="42"/>
      <c r="FJ34" s="42"/>
      <c r="FK34" s="40">
        <f t="shared" ref="FK34:FK58" si="77">SUM(DX34:FF34)-FF34-ER34-EQ34-EP34-EC34-DY34</f>
        <v>0</v>
      </c>
      <c r="FL34" s="42"/>
      <c r="FM34" s="42"/>
    </row>
    <row r="35" spans="1:169" ht="23.25" x14ac:dyDescent="0.3">
      <c r="A35" s="37">
        <f>A34+1</f>
        <v>16</v>
      </c>
      <c r="B35" s="38" t="s">
        <v>185</v>
      </c>
      <c r="C35" s="39" t="s">
        <v>186</v>
      </c>
      <c r="D35" s="40">
        <f t="shared" si="64"/>
        <v>92</v>
      </c>
      <c r="E35" s="41">
        <f t="shared" si="1"/>
        <v>0</v>
      </c>
      <c r="F35" s="42">
        <f t="shared" si="2"/>
        <v>0</v>
      </c>
      <c r="G35" s="42">
        <f t="shared" si="2"/>
        <v>0</v>
      </c>
      <c r="H35" s="42">
        <f t="shared" si="2"/>
        <v>0</v>
      </c>
      <c r="I35" s="42">
        <f t="shared" si="3"/>
        <v>0</v>
      </c>
      <c r="J35" s="41">
        <f t="shared" si="4"/>
        <v>0</v>
      </c>
      <c r="K35" s="42"/>
      <c r="L35" s="42"/>
      <c r="M35" s="42"/>
      <c r="N35" s="42"/>
      <c r="O35" s="41">
        <f t="shared" si="5"/>
        <v>0</v>
      </c>
      <c r="P35" s="42"/>
      <c r="Q35" s="42"/>
      <c r="R35" s="42"/>
      <c r="S35" s="42"/>
      <c r="T35" s="42"/>
      <c r="U35" s="42"/>
      <c r="V35" s="55">
        <f t="shared" si="65"/>
        <v>0</v>
      </c>
      <c r="W35" s="41">
        <f t="shared" si="66"/>
        <v>0</v>
      </c>
      <c r="X35" s="56"/>
      <c r="Y35" s="56"/>
      <c r="Z35" s="56"/>
      <c r="AA35" s="41">
        <f t="shared" si="7"/>
        <v>0</v>
      </c>
      <c r="AB35" s="42"/>
      <c r="AC35" s="42"/>
      <c r="AD35" s="41">
        <f t="shared" si="8"/>
        <v>-34</v>
      </c>
      <c r="AE35" s="42"/>
      <c r="AF35" s="42"/>
      <c r="AG35" s="42"/>
      <c r="AH35" s="42">
        <v>-34</v>
      </c>
      <c r="AI35" s="42"/>
      <c r="AJ35" s="42"/>
      <c r="AK35" s="41">
        <f t="shared" si="9"/>
        <v>0</v>
      </c>
      <c r="AL35" s="42"/>
      <c r="AM35" s="42"/>
      <c r="AN35" s="42">
        <f>[1]Стом_АПП!X35</f>
        <v>126</v>
      </c>
      <c r="AO35" s="42"/>
      <c r="AP35" s="43">
        <f t="shared" si="10"/>
        <v>0</v>
      </c>
      <c r="AQ35" s="44"/>
      <c r="AR35" s="42"/>
      <c r="AS35" s="42"/>
      <c r="AT35" s="43">
        <f>AU35+BC35+BD35</f>
        <v>0</v>
      </c>
      <c r="AU35" s="41">
        <f t="shared" si="68"/>
        <v>0</v>
      </c>
      <c r="AV35" s="41"/>
      <c r="AW35" s="42"/>
      <c r="AX35" s="42"/>
      <c r="AY35" s="42"/>
      <c r="AZ35" s="42"/>
      <c r="BA35" s="55">
        <f t="shared" si="69"/>
        <v>0</v>
      </c>
      <c r="BB35" s="55"/>
      <c r="BC35" s="42"/>
      <c r="BD35" s="45">
        <f t="shared" si="12"/>
        <v>0</v>
      </c>
      <c r="BE35" s="42"/>
      <c r="BF35" s="42"/>
      <c r="BG35" s="46">
        <f t="shared" si="13"/>
        <v>0</v>
      </c>
      <c r="BH35" s="42"/>
      <c r="BI35" s="42"/>
      <c r="BJ35" s="42"/>
      <c r="BK35" s="42"/>
      <c r="BL35" s="46">
        <f t="shared" si="14"/>
        <v>0</v>
      </c>
      <c r="BM35" s="42"/>
      <c r="BN35" s="42"/>
      <c r="BO35" s="42">
        <f>'[2]УЗИ _ССС'!S35</f>
        <v>0</v>
      </c>
      <c r="BP35" s="46">
        <f t="shared" si="15"/>
        <v>0</v>
      </c>
      <c r="BQ35" s="42">
        <v>0</v>
      </c>
      <c r="BR35" s="42">
        <v>0</v>
      </c>
      <c r="BS35" s="42"/>
      <c r="BT35" s="42"/>
      <c r="BU35" s="42"/>
      <c r="BV35" s="42"/>
      <c r="BW35" s="42"/>
      <c r="BX35" s="42"/>
      <c r="BY35" s="40">
        <f t="shared" si="16"/>
        <v>0</v>
      </c>
      <c r="BZ35" s="43">
        <f t="shared" si="70"/>
        <v>0</v>
      </c>
      <c r="CA35" s="42">
        <f>'[3]Изменения КС КСГ'!E35+'[4]ВМП изменения'!E35</f>
        <v>0</v>
      </c>
      <c r="CB35" s="42">
        <f>'[3]Изменения КС КСГ'!F35+'[3]Изменения КС КСГ'!H35+'[3]Изменения КС КСГ'!I35</f>
        <v>0</v>
      </c>
      <c r="CC35" s="42">
        <f>'[3]Изменения КС КСГ'!T35</f>
        <v>0</v>
      </c>
      <c r="CD35" s="42">
        <f>'[3]Изменения КС КСГ'!W35+'[4]ВМП изменения'!O35</f>
        <v>0</v>
      </c>
      <c r="CE35" s="41">
        <f>'[3]Изменения КС КСГ'!AD35</f>
        <v>0</v>
      </c>
      <c r="CF35" s="42"/>
      <c r="CG35" s="42">
        <f>'[3]Изменения КС КСГ'!AK35+'[4]ВМП изменения'!AI35</f>
        <v>0</v>
      </c>
      <c r="CH35" s="42">
        <f>'[3]Изменения КС КСГ'!AP35</f>
        <v>0</v>
      </c>
      <c r="CI35" s="42">
        <f>'[3]Изменения КС КСГ'!AR35</f>
        <v>0</v>
      </c>
      <c r="CJ35" s="42">
        <f>'[3]Изменения КС КСГ'!AV35</f>
        <v>0</v>
      </c>
      <c r="CK35" s="42">
        <f>'[3]Изменения КС КСГ'!BG35+'[4]ВМП изменения'!AF35</f>
        <v>0</v>
      </c>
      <c r="CL35" s="42">
        <f>'[3]Изменения КС КСГ'!BO35</f>
        <v>0</v>
      </c>
      <c r="CM35" s="42">
        <f>'[3]Изменения КС КСГ'!BT35</f>
        <v>0</v>
      </c>
      <c r="CN35" s="42">
        <f>'[3]Изменения КС КСГ'!CI35+'[3]Изменения КС КСГ'!CJ35+'[3]Изменения КС КСГ'!CK35+'[3]Изменения КС КСГ'!CL35+'[3]Изменения КС КСГ'!CM35</f>
        <v>0</v>
      </c>
      <c r="CO35" s="42">
        <f>'[3]Изменения КС КСГ'!CN35</f>
        <v>0</v>
      </c>
      <c r="CP35" s="42">
        <f>'[3]Изменения КС КСГ'!CX35</f>
        <v>0</v>
      </c>
      <c r="CQ35" s="42">
        <f>'[3]Изменения КС КСГ'!DB35</f>
        <v>0</v>
      </c>
      <c r="CR35" s="42">
        <f>'[3]Изменения КС КСГ'!DV35+'[4]ВМП изменения'!AU35</f>
        <v>0</v>
      </c>
      <c r="CS35" s="42">
        <f>'[3]Изменения КС КСГ'!EI35+'[4]ВМП изменения'!CE35</f>
        <v>0</v>
      </c>
      <c r="CT35" s="42">
        <f>'[3]Изменения КС КСГ'!EQ35</f>
        <v>0</v>
      </c>
      <c r="CU35" s="42">
        <f>'[3]Изменения КС КСГ'!EU35+'[4]ВМП изменения'!CS35</f>
        <v>0</v>
      </c>
      <c r="CV35" s="42"/>
      <c r="CW35" s="42">
        <f>'[3]Изменения КС КСГ'!HW35+'[4]ВМП изменения'!JJ35</f>
        <v>0</v>
      </c>
      <c r="CX35" s="42">
        <f>'[3]Изменения КС КСГ'!IH35+'[4]ВМП изменения'!KC35</f>
        <v>0</v>
      </c>
      <c r="CY35" s="42">
        <f>'[3]Изменения КС КСГ'!IR35+'[4]ВМП изменения'!LP35</f>
        <v>0</v>
      </c>
      <c r="CZ35" s="42">
        <f>'[3]Изменения КС КСГ'!IW35</f>
        <v>0</v>
      </c>
      <c r="DA35" s="42">
        <f>'[3]Изменения КС КСГ'!JD35+'[4]ВМП изменения'!LZ35</f>
        <v>0</v>
      </c>
      <c r="DB35" s="42">
        <f>'[3]Изменения КС КСГ'!JI35+'[4]ВМП изменения'!MB35</f>
        <v>0</v>
      </c>
      <c r="DC35" s="42">
        <f>'[3]Изменения КС КСГ'!JV35</f>
        <v>0</v>
      </c>
      <c r="DD35" s="42">
        <f>'[3]Изменения КС КСГ'!JX35</f>
        <v>0</v>
      </c>
      <c r="DE35" s="42">
        <f>'[3]Изменения КС КСГ'!KM35+'[4]ВМП изменения'!MU35</f>
        <v>0</v>
      </c>
      <c r="DF35" s="42">
        <f>'[3]Изменения КС КСГ'!KS35+'[4]ВМП изменения'!MZ35</f>
        <v>0</v>
      </c>
      <c r="DG35" s="42">
        <f>'[3]Изменения КС КСГ'!LG35+'[4]ВМП изменения'!NX35</f>
        <v>0</v>
      </c>
      <c r="DH35" s="42">
        <f>'[3]Изменения КС КСГ'!LW35+'[4]ВМП изменения'!OW35</f>
        <v>0</v>
      </c>
      <c r="DI35" s="42">
        <f>'[3]Изменения КС КСГ'!MQ35</f>
        <v>0</v>
      </c>
      <c r="DJ35" s="42">
        <f>'[3]Изменения КС КСГ'!NK35+'[4]ВМП изменения'!AR35</f>
        <v>0</v>
      </c>
      <c r="DK35" s="42">
        <f>'[3]Изменения КС КСГ'!NT35+'[4]ВМП изменения'!QM35</f>
        <v>0</v>
      </c>
      <c r="DL35" s="42">
        <f>'[3]Изменения КС КСГ'!NZ35+'[4]ВМП изменения'!RB35</f>
        <v>0</v>
      </c>
      <c r="DM35" s="42">
        <f>'[3]Изменения КС КСГ'!OJ35</f>
        <v>0</v>
      </c>
      <c r="DN35" s="42">
        <f>'[3]Изменения КС КСГ'!QA35</f>
        <v>0</v>
      </c>
      <c r="DO35" s="42"/>
      <c r="DP35" s="42">
        <f>'[3]Изменения КС КСГ'!RB35</f>
        <v>0</v>
      </c>
      <c r="DQ35" s="42"/>
      <c r="DR35" s="49">
        <f t="shared" si="71"/>
        <v>0</v>
      </c>
      <c r="DS35" s="49">
        <f>'[4]ВМП изменения'!D35</f>
        <v>0</v>
      </c>
      <c r="DT35" s="49">
        <f t="shared" si="72"/>
        <v>0</v>
      </c>
      <c r="DU35" s="42"/>
      <c r="DV35" s="40">
        <f t="shared" si="73"/>
        <v>0</v>
      </c>
      <c r="DW35" s="43">
        <f t="shared" si="74"/>
        <v>0</v>
      </c>
      <c r="DX35" s="41">
        <f>'[5]ДС изменения '!D31</f>
        <v>0</v>
      </c>
      <c r="DY35" s="42">
        <f>'[5]ДС изменения '!K31</f>
        <v>0</v>
      </c>
      <c r="DZ35" s="42">
        <f>'[5]ДС изменения '!P31</f>
        <v>0</v>
      </c>
      <c r="EA35" s="42">
        <f>'[5]ДС изменения '!R31</f>
        <v>0</v>
      </c>
      <c r="EB35" s="41">
        <f>'[5]ДС изменения '!T31</f>
        <v>0</v>
      </c>
      <c r="EC35" s="42"/>
      <c r="ED35" s="42">
        <f>'[5]ДС изменения '!X31</f>
        <v>0</v>
      </c>
      <c r="EE35" s="42">
        <f>'[5]ДС изменения '!AC31</f>
        <v>0</v>
      </c>
      <c r="EF35" s="42">
        <f>'[5]ДС изменения '!AI31</f>
        <v>0</v>
      </c>
      <c r="EG35" s="42">
        <f>'[5]ДС изменения '!AN31</f>
        <v>0</v>
      </c>
      <c r="EH35" s="42">
        <f>'[5]ДС изменения '!AQ31</f>
        <v>0</v>
      </c>
      <c r="EI35" s="42">
        <f>'[5]ДС изменения '!BB31</f>
        <v>0</v>
      </c>
      <c r="EJ35" s="42">
        <f>'[5]ДС изменения '!BE31</f>
        <v>0</v>
      </c>
      <c r="EK35" s="42">
        <f>'[5]ДС изменения '!BH31</f>
        <v>0</v>
      </c>
      <c r="EL35" s="42">
        <f>'[5]ДС изменения '!BL31</f>
        <v>0</v>
      </c>
      <c r="EM35" s="41">
        <f>'[5]ДС изменения '!BQ31</f>
        <v>0</v>
      </c>
      <c r="EN35" s="42">
        <f>'[5]ДС изменения '!BS31</f>
        <v>0</v>
      </c>
      <c r="EO35" s="41">
        <f>'[5]ДС изменения '!BV31</f>
        <v>0</v>
      </c>
      <c r="EP35" s="42">
        <f t="shared" si="75"/>
        <v>0</v>
      </c>
      <c r="EQ35" s="42"/>
      <c r="ER35" s="42"/>
      <c r="ES35" s="42">
        <f>'[5]ДС изменения '!DX31</f>
        <v>0</v>
      </c>
      <c r="ET35" s="42">
        <f>'[5]ДС изменения '!EE31</f>
        <v>0</v>
      </c>
      <c r="EU35" s="42">
        <f>'[5]ДС изменения '!EM31</f>
        <v>0</v>
      </c>
      <c r="EV35" s="42">
        <f>'[5]ДС изменения '!EP31</f>
        <v>0</v>
      </c>
      <c r="EW35" s="42">
        <f>'[5]ДС изменения '!ER31</f>
        <v>0</v>
      </c>
      <c r="EX35" s="42">
        <f>'[5]ДС изменения '!ET31</f>
        <v>0</v>
      </c>
      <c r="EY35" s="42">
        <f>'[5]ДС изменения '!EZ31</f>
        <v>0</v>
      </c>
      <c r="EZ35" s="42">
        <f>'[5]ДС изменения '!FD31</f>
        <v>0</v>
      </c>
      <c r="FA35" s="42">
        <f>'[5]ДС изменения '!FI31</f>
        <v>0</v>
      </c>
      <c r="FB35" s="42">
        <f>'[5]ДС изменения '!FP31</f>
        <v>0</v>
      </c>
      <c r="FC35" s="42">
        <f>'[5]ДС изменения '!FW31</f>
        <v>0</v>
      </c>
      <c r="FD35" s="42">
        <f>'[5]ДС изменения '!GL31</f>
        <v>0</v>
      </c>
      <c r="FE35" s="42">
        <f>'[5]ДС изменения '!GQ31</f>
        <v>0</v>
      </c>
      <c r="FF35" s="42">
        <f>'[5]ДС изменения '!HV31</f>
        <v>0</v>
      </c>
      <c r="FG35" s="50">
        <f t="shared" si="76"/>
        <v>0</v>
      </c>
      <c r="FH35" s="42"/>
      <c r="FI35" s="42"/>
      <c r="FJ35" s="42"/>
      <c r="FK35" s="40">
        <f t="shared" si="77"/>
        <v>0</v>
      </c>
      <c r="FL35" s="42"/>
      <c r="FM35" s="42"/>
    </row>
    <row r="36" spans="1:169" ht="23.25" x14ac:dyDescent="0.3">
      <c r="A36" s="37">
        <f t="shared" ref="A36:A58" si="78">A35+1</f>
        <v>17</v>
      </c>
      <c r="B36" s="38" t="s">
        <v>187</v>
      </c>
      <c r="C36" s="39" t="s">
        <v>188</v>
      </c>
      <c r="D36" s="40">
        <f t="shared" si="64"/>
        <v>3238</v>
      </c>
      <c r="E36" s="41">
        <f t="shared" si="1"/>
        <v>0</v>
      </c>
      <c r="F36" s="42">
        <f t="shared" si="2"/>
        <v>0</v>
      </c>
      <c r="G36" s="42">
        <f t="shared" si="2"/>
        <v>0</v>
      </c>
      <c r="H36" s="42">
        <f t="shared" si="2"/>
        <v>0</v>
      </c>
      <c r="I36" s="42">
        <f t="shared" si="3"/>
        <v>0</v>
      </c>
      <c r="J36" s="41">
        <f t="shared" si="4"/>
        <v>0</v>
      </c>
      <c r="K36" s="42"/>
      <c r="L36" s="42"/>
      <c r="M36" s="42"/>
      <c r="N36" s="42"/>
      <c r="O36" s="41">
        <f t="shared" si="5"/>
        <v>0</v>
      </c>
      <c r="P36" s="42"/>
      <c r="Q36" s="42"/>
      <c r="R36" s="42"/>
      <c r="S36" s="42"/>
      <c r="T36" s="42"/>
      <c r="U36" s="42"/>
      <c r="V36" s="55">
        <f t="shared" si="65"/>
        <v>0</v>
      </c>
      <c r="W36" s="41">
        <f t="shared" si="66"/>
        <v>0</v>
      </c>
      <c r="X36" s="56"/>
      <c r="Y36" s="56"/>
      <c r="Z36" s="56"/>
      <c r="AA36" s="41">
        <f t="shared" si="7"/>
        <v>0</v>
      </c>
      <c r="AB36" s="42"/>
      <c r="AC36" s="42"/>
      <c r="AD36" s="41">
        <f t="shared" si="8"/>
        <v>-24</v>
      </c>
      <c r="AE36" s="42"/>
      <c r="AF36" s="42"/>
      <c r="AG36" s="42"/>
      <c r="AH36" s="42">
        <v>-24</v>
      </c>
      <c r="AI36" s="42"/>
      <c r="AJ36" s="42"/>
      <c r="AK36" s="41">
        <f t="shared" si="9"/>
        <v>0</v>
      </c>
      <c r="AL36" s="42"/>
      <c r="AM36" s="42"/>
      <c r="AN36" s="42">
        <f>[1]Стом_АПП!X36</f>
        <v>3262</v>
      </c>
      <c r="AO36" s="42"/>
      <c r="AP36" s="43">
        <f t="shared" si="10"/>
        <v>0</v>
      </c>
      <c r="AQ36" s="44"/>
      <c r="AR36" s="42"/>
      <c r="AS36" s="42"/>
      <c r="AT36" s="43">
        <f t="shared" si="67"/>
        <v>0</v>
      </c>
      <c r="AU36" s="41">
        <f t="shared" si="68"/>
        <v>0</v>
      </c>
      <c r="AV36" s="41"/>
      <c r="AW36" s="42"/>
      <c r="AX36" s="42"/>
      <c r="AY36" s="42"/>
      <c r="AZ36" s="42"/>
      <c r="BA36" s="55">
        <f t="shared" si="69"/>
        <v>0</v>
      </c>
      <c r="BB36" s="55"/>
      <c r="BC36" s="42"/>
      <c r="BD36" s="45">
        <f t="shared" si="12"/>
        <v>0</v>
      </c>
      <c r="BE36" s="42"/>
      <c r="BF36" s="42"/>
      <c r="BG36" s="46">
        <f t="shared" si="13"/>
        <v>0</v>
      </c>
      <c r="BH36" s="42"/>
      <c r="BI36" s="42"/>
      <c r="BJ36" s="42"/>
      <c r="BK36" s="42"/>
      <c r="BL36" s="46">
        <f t="shared" si="14"/>
        <v>0</v>
      </c>
      <c r="BM36" s="42"/>
      <c r="BN36" s="42"/>
      <c r="BO36" s="42">
        <f>'[2]УЗИ _ССС'!S36</f>
        <v>0</v>
      </c>
      <c r="BP36" s="46">
        <f t="shared" si="15"/>
        <v>0</v>
      </c>
      <c r="BQ36" s="42">
        <v>0</v>
      </c>
      <c r="BR36" s="42">
        <v>0</v>
      </c>
      <c r="BS36" s="42"/>
      <c r="BT36" s="42"/>
      <c r="BU36" s="42"/>
      <c r="BV36" s="42"/>
      <c r="BW36" s="42"/>
      <c r="BX36" s="42"/>
      <c r="BY36" s="40">
        <f t="shared" si="16"/>
        <v>0</v>
      </c>
      <c r="BZ36" s="43">
        <f t="shared" si="70"/>
        <v>0</v>
      </c>
      <c r="CA36" s="42">
        <f>'[3]Изменения КС КСГ'!E36+'[4]ВМП изменения'!E36</f>
        <v>0</v>
      </c>
      <c r="CB36" s="42">
        <f>'[3]Изменения КС КСГ'!F36+'[3]Изменения КС КСГ'!H36+'[3]Изменения КС КСГ'!I36</f>
        <v>0</v>
      </c>
      <c r="CC36" s="42">
        <f>'[3]Изменения КС КСГ'!T36</f>
        <v>0</v>
      </c>
      <c r="CD36" s="42">
        <f>'[3]Изменения КС КСГ'!W36+'[4]ВМП изменения'!O36</f>
        <v>0</v>
      </c>
      <c r="CE36" s="41">
        <f>'[3]Изменения КС КСГ'!AD36</f>
        <v>0</v>
      </c>
      <c r="CF36" s="42"/>
      <c r="CG36" s="42">
        <f>'[3]Изменения КС КСГ'!AK36+'[4]ВМП изменения'!AI36</f>
        <v>0</v>
      </c>
      <c r="CH36" s="42">
        <f>'[3]Изменения КС КСГ'!AP36</f>
        <v>0</v>
      </c>
      <c r="CI36" s="42">
        <f>'[3]Изменения КС КСГ'!AR36</f>
        <v>0</v>
      </c>
      <c r="CJ36" s="42">
        <f>'[3]Изменения КС КСГ'!AV36</f>
        <v>0</v>
      </c>
      <c r="CK36" s="42">
        <f>'[3]Изменения КС КСГ'!BG36+'[4]ВМП изменения'!AF36</f>
        <v>0</v>
      </c>
      <c r="CL36" s="42">
        <f>'[3]Изменения КС КСГ'!BO36</f>
        <v>0</v>
      </c>
      <c r="CM36" s="42">
        <f>'[3]Изменения КС КСГ'!BT36</f>
        <v>0</v>
      </c>
      <c r="CN36" s="42">
        <f>'[3]Изменения КС КСГ'!CI36+'[3]Изменения КС КСГ'!CJ36+'[3]Изменения КС КСГ'!CK36+'[3]Изменения КС КСГ'!CL36+'[3]Изменения КС КСГ'!CM36</f>
        <v>0</v>
      </c>
      <c r="CO36" s="42">
        <f>'[3]Изменения КС КСГ'!CN36</f>
        <v>0</v>
      </c>
      <c r="CP36" s="42">
        <f>'[3]Изменения КС КСГ'!CX36</f>
        <v>0</v>
      </c>
      <c r="CQ36" s="42">
        <f>'[3]Изменения КС КСГ'!DB36</f>
        <v>0</v>
      </c>
      <c r="CR36" s="42">
        <f>'[3]Изменения КС КСГ'!DV36+'[4]ВМП изменения'!AU36</f>
        <v>0</v>
      </c>
      <c r="CS36" s="42">
        <f>'[3]Изменения КС КСГ'!EI36+'[4]ВМП изменения'!CE36</f>
        <v>0</v>
      </c>
      <c r="CT36" s="42">
        <f>'[3]Изменения КС КСГ'!EQ36</f>
        <v>0</v>
      </c>
      <c r="CU36" s="42">
        <f>'[3]Изменения КС КСГ'!EU36+'[4]ВМП изменения'!CS36</f>
        <v>0</v>
      </c>
      <c r="CV36" s="42"/>
      <c r="CW36" s="42">
        <f>'[3]Изменения КС КСГ'!HW36+'[4]ВМП изменения'!JJ36</f>
        <v>0</v>
      </c>
      <c r="CX36" s="42">
        <f>'[3]Изменения КС КСГ'!IH36+'[4]ВМП изменения'!KC36</f>
        <v>0</v>
      </c>
      <c r="CY36" s="42">
        <f>'[3]Изменения КС КСГ'!IR36+'[4]ВМП изменения'!LP36</f>
        <v>0</v>
      </c>
      <c r="CZ36" s="42">
        <f>'[3]Изменения КС КСГ'!IW36</f>
        <v>0</v>
      </c>
      <c r="DA36" s="42">
        <f>'[3]Изменения КС КСГ'!JD36+'[4]ВМП изменения'!LZ36</f>
        <v>0</v>
      </c>
      <c r="DB36" s="42">
        <f>'[3]Изменения КС КСГ'!JI36+'[4]ВМП изменения'!MB36</f>
        <v>0</v>
      </c>
      <c r="DC36" s="42">
        <f>'[3]Изменения КС КСГ'!JV36</f>
        <v>0</v>
      </c>
      <c r="DD36" s="42">
        <f>'[3]Изменения КС КСГ'!JX36</f>
        <v>0</v>
      </c>
      <c r="DE36" s="42">
        <f>'[3]Изменения КС КСГ'!KM36+'[4]ВМП изменения'!MU36</f>
        <v>0</v>
      </c>
      <c r="DF36" s="42">
        <f>'[3]Изменения КС КСГ'!KS36+'[4]ВМП изменения'!MZ36</f>
        <v>0</v>
      </c>
      <c r="DG36" s="42">
        <f>'[3]Изменения КС КСГ'!LG36+'[4]ВМП изменения'!NX36</f>
        <v>0</v>
      </c>
      <c r="DH36" s="42">
        <f>'[3]Изменения КС КСГ'!LW36+'[4]ВМП изменения'!OW36</f>
        <v>0</v>
      </c>
      <c r="DI36" s="42">
        <f>'[3]Изменения КС КСГ'!MQ36</f>
        <v>0</v>
      </c>
      <c r="DJ36" s="42">
        <f>'[3]Изменения КС КСГ'!NK36+'[4]ВМП изменения'!AR36</f>
        <v>0</v>
      </c>
      <c r="DK36" s="42">
        <f>'[3]Изменения КС КСГ'!NT36+'[4]ВМП изменения'!QM36</f>
        <v>0</v>
      </c>
      <c r="DL36" s="42">
        <f>'[3]Изменения КС КСГ'!NZ36+'[4]ВМП изменения'!RB36</f>
        <v>0</v>
      </c>
      <c r="DM36" s="42">
        <f>'[3]Изменения КС КСГ'!OJ36</f>
        <v>0</v>
      </c>
      <c r="DN36" s="42">
        <f>'[3]Изменения КС КСГ'!QA36</f>
        <v>0</v>
      </c>
      <c r="DO36" s="42"/>
      <c r="DP36" s="42">
        <f>'[3]Изменения КС КСГ'!RB36</f>
        <v>0</v>
      </c>
      <c r="DQ36" s="42"/>
      <c r="DR36" s="49">
        <f t="shared" si="71"/>
        <v>0</v>
      </c>
      <c r="DS36" s="49">
        <f>'[4]ВМП изменения'!D36</f>
        <v>0</v>
      </c>
      <c r="DT36" s="49">
        <f t="shared" si="72"/>
        <v>0</v>
      </c>
      <c r="DU36" s="42"/>
      <c r="DV36" s="40">
        <f t="shared" si="73"/>
        <v>0</v>
      </c>
      <c r="DW36" s="43">
        <f t="shared" si="74"/>
        <v>0</v>
      </c>
      <c r="DX36" s="41">
        <f>'[5]ДС изменения '!D32</f>
        <v>0</v>
      </c>
      <c r="DY36" s="42">
        <f>'[5]ДС изменения '!K32</f>
        <v>0</v>
      </c>
      <c r="DZ36" s="42">
        <f>'[5]ДС изменения '!P32</f>
        <v>0</v>
      </c>
      <c r="EA36" s="42">
        <f>'[5]ДС изменения '!R32</f>
        <v>0</v>
      </c>
      <c r="EB36" s="41">
        <f>'[5]ДС изменения '!T32</f>
        <v>0</v>
      </c>
      <c r="EC36" s="42"/>
      <c r="ED36" s="42">
        <f>'[5]ДС изменения '!X32</f>
        <v>0</v>
      </c>
      <c r="EE36" s="42">
        <f>'[5]ДС изменения '!AC32</f>
        <v>0</v>
      </c>
      <c r="EF36" s="42">
        <f>'[5]ДС изменения '!AI32</f>
        <v>0</v>
      </c>
      <c r="EG36" s="42">
        <f>'[5]ДС изменения '!AN32</f>
        <v>0</v>
      </c>
      <c r="EH36" s="42">
        <f>'[5]ДС изменения '!AQ32</f>
        <v>0</v>
      </c>
      <c r="EI36" s="42">
        <f>'[5]ДС изменения '!BB32</f>
        <v>0</v>
      </c>
      <c r="EJ36" s="42">
        <f>'[5]ДС изменения '!BE32</f>
        <v>0</v>
      </c>
      <c r="EK36" s="42">
        <f>'[5]ДС изменения '!BH32</f>
        <v>0</v>
      </c>
      <c r="EL36" s="42">
        <f>'[5]ДС изменения '!BL32</f>
        <v>0</v>
      </c>
      <c r="EM36" s="41">
        <f>'[5]ДС изменения '!BQ32</f>
        <v>0</v>
      </c>
      <c r="EN36" s="42">
        <f>'[5]ДС изменения '!BS32</f>
        <v>0</v>
      </c>
      <c r="EO36" s="41">
        <f>'[5]ДС изменения '!BV32</f>
        <v>0</v>
      </c>
      <c r="EP36" s="42">
        <f t="shared" si="75"/>
        <v>0</v>
      </c>
      <c r="EQ36" s="42"/>
      <c r="ER36" s="42"/>
      <c r="ES36" s="42">
        <f>'[5]ДС изменения '!DX32</f>
        <v>0</v>
      </c>
      <c r="ET36" s="42">
        <f>'[5]ДС изменения '!EE32</f>
        <v>0</v>
      </c>
      <c r="EU36" s="42">
        <f>'[5]ДС изменения '!EM32</f>
        <v>0</v>
      </c>
      <c r="EV36" s="42">
        <f>'[5]ДС изменения '!EP32</f>
        <v>0</v>
      </c>
      <c r="EW36" s="42">
        <f>'[5]ДС изменения '!ER32</f>
        <v>0</v>
      </c>
      <c r="EX36" s="42">
        <f>'[5]ДС изменения '!ET32</f>
        <v>0</v>
      </c>
      <c r="EY36" s="42">
        <f>'[5]ДС изменения '!EZ32</f>
        <v>0</v>
      </c>
      <c r="EZ36" s="42">
        <f>'[5]ДС изменения '!FD32</f>
        <v>0</v>
      </c>
      <c r="FA36" s="42">
        <f>'[5]ДС изменения '!FI32</f>
        <v>0</v>
      </c>
      <c r="FB36" s="42">
        <f>'[5]ДС изменения '!FP32</f>
        <v>0</v>
      </c>
      <c r="FC36" s="42">
        <f>'[5]ДС изменения '!FW32</f>
        <v>0</v>
      </c>
      <c r="FD36" s="42">
        <f>'[5]ДС изменения '!GL32</f>
        <v>0</v>
      </c>
      <c r="FE36" s="42">
        <f>'[5]ДС изменения '!GQ32</f>
        <v>0</v>
      </c>
      <c r="FF36" s="42">
        <f>'[5]ДС изменения '!HV32</f>
        <v>0</v>
      </c>
      <c r="FG36" s="50">
        <f t="shared" si="76"/>
        <v>0</v>
      </c>
      <c r="FH36" s="42"/>
      <c r="FI36" s="42"/>
      <c r="FJ36" s="42"/>
      <c r="FK36" s="40">
        <f t="shared" si="77"/>
        <v>0</v>
      </c>
      <c r="FL36" s="42"/>
      <c r="FM36" s="42"/>
    </row>
    <row r="37" spans="1:169" ht="23.25" x14ac:dyDescent="0.3">
      <c r="A37" s="37">
        <f t="shared" si="78"/>
        <v>18</v>
      </c>
      <c r="B37" s="38" t="s">
        <v>189</v>
      </c>
      <c r="C37" s="39" t="s">
        <v>190</v>
      </c>
      <c r="D37" s="40">
        <f t="shared" si="64"/>
        <v>0</v>
      </c>
      <c r="E37" s="41">
        <f t="shared" si="1"/>
        <v>0</v>
      </c>
      <c r="F37" s="42">
        <f t="shared" si="2"/>
        <v>0</v>
      </c>
      <c r="G37" s="42">
        <f t="shared" si="2"/>
        <v>0</v>
      </c>
      <c r="H37" s="42">
        <f t="shared" si="2"/>
        <v>0</v>
      </c>
      <c r="I37" s="42">
        <f t="shared" si="3"/>
        <v>0</v>
      </c>
      <c r="J37" s="41">
        <f t="shared" si="4"/>
        <v>0</v>
      </c>
      <c r="K37" s="42"/>
      <c r="L37" s="42"/>
      <c r="M37" s="42"/>
      <c r="N37" s="42"/>
      <c r="O37" s="41">
        <f t="shared" si="5"/>
        <v>0</v>
      </c>
      <c r="P37" s="42"/>
      <c r="Q37" s="42"/>
      <c r="R37" s="42"/>
      <c r="S37" s="42"/>
      <c r="T37" s="42"/>
      <c r="U37" s="42"/>
      <c r="V37" s="55">
        <f t="shared" si="65"/>
        <v>0</v>
      </c>
      <c r="W37" s="41">
        <f t="shared" si="66"/>
        <v>0</v>
      </c>
      <c r="X37" s="56"/>
      <c r="Y37" s="56"/>
      <c r="Z37" s="56"/>
      <c r="AA37" s="41">
        <f t="shared" si="7"/>
        <v>0</v>
      </c>
      <c r="AB37" s="42"/>
      <c r="AC37" s="42"/>
      <c r="AD37" s="41">
        <f t="shared" si="8"/>
        <v>0</v>
      </c>
      <c r="AE37" s="42"/>
      <c r="AF37" s="42"/>
      <c r="AG37" s="42"/>
      <c r="AH37" s="57"/>
      <c r="AI37" s="42"/>
      <c r="AJ37" s="42"/>
      <c r="AK37" s="41">
        <f t="shared" si="9"/>
        <v>0</v>
      </c>
      <c r="AL37" s="42"/>
      <c r="AM37" s="42"/>
      <c r="AN37" s="42">
        <f>[1]Стом_АПП!X37</f>
        <v>0</v>
      </c>
      <c r="AO37" s="42"/>
      <c r="AP37" s="43">
        <f t="shared" si="10"/>
        <v>0</v>
      </c>
      <c r="AQ37" s="44"/>
      <c r="AR37" s="42"/>
      <c r="AS37" s="42"/>
      <c r="AT37" s="43">
        <f t="shared" si="67"/>
        <v>0</v>
      </c>
      <c r="AU37" s="41">
        <f t="shared" si="68"/>
        <v>0</v>
      </c>
      <c r="AV37" s="41"/>
      <c r="AW37" s="42"/>
      <c r="AX37" s="42"/>
      <c r="AY37" s="42"/>
      <c r="AZ37" s="42"/>
      <c r="BA37" s="55">
        <f t="shared" si="69"/>
        <v>0</v>
      </c>
      <c r="BB37" s="55"/>
      <c r="BC37" s="42"/>
      <c r="BD37" s="45">
        <f t="shared" si="12"/>
        <v>0</v>
      </c>
      <c r="BE37" s="42"/>
      <c r="BF37" s="42"/>
      <c r="BG37" s="46">
        <f t="shared" si="13"/>
        <v>-169</v>
      </c>
      <c r="BH37" s="42">
        <v>-169</v>
      </c>
      <c r="BI37" s="42"/>
      <c r="BJ37" s="42"/>
      <c r="BK37" s="42"/>
      <c r="BL37" s="46">
        <f t="shared" si="14"/>
        <v>0</v>
      </c>
      <c r="BM37" s="42"/>
      <c r="BN37" s="42"/>
      <c r="BO37" s="42">
        <f>'[2]УЗИ _ССС'!S37</f>
        <v>0</v>
      </c>
      <c r="BP37" s="46">
        <f t="shared" si="15"/>
        <v>0</v>
      </c>
      <c r="BQ37" s="42">
        <v>0</v>
      </c>
      <c r="BR37" s="42">
        <v>0</v>
      </c>
      <c r="BS37" s="42"/>
      <c r="BT37" s="42"/>
      <c r="BU37" s="42"/>
      <c r="BV37" s="42"/>
      <c r="BW37" s="42"/>
      <c r="BX37" s="42"/>
      <c r="BY37" s="40">
        <f t="shared" si="16"/>
        <v>0</v>
      </c>
      <c r="BZ37" s="43">
        <f t="shared" si="70"/>
        <v>0</v>
      </c>
      <c r="CA37" s="42">
        <f>'[3]Изменения КС КСГ'!E37+'[4]ВМП изменения'!E37</f>
        <v>0</v>
      </c>
      <c r="CB37" s="42">
        <f>'[3]Изменения КС КСГ'!F37+'[3]Изменения КС КСГ'!H37+'[3]Изменения КС КСГ'!I37</f>
        <v>0</v>
      </c>
      <c r="CC37" s="42">
        <f>'[3]Изменения КС КСГ'!T37</f>
        <v>0</v>
      </c>
      <c r="CD37" s="42">
        <f>'[3]Изменения КС КСГ'!W37+'[4]ВМП изменения'!O37</f>
        <v>0</v>
      </c>
      <c r="CE37" s="41">
        <f>'[3]Изменения КС КСГ'!AD37</f>
        <v>0</v>
      </c>
      <c r="CF37" s="42"/>
      <c r="CG37" s="42">
        <f>'[3]Изменения КС КСГ'!AK37+'[4]ВМП изменения'!AI37</f>
        <v>0</v>
      </c>
      <c r="CH37" s="42">
        <f>'[3]Изменения КС КСГ'!AP37</f>
        <v>0</v>
      </c>
      <c r="CI37" s="42">
        <f>'[3]Изменения КС КСГ'!AR37</f>
        <v>0</v>
      </c>
      <c r="CJ37" s="42">
        <f>'[3]Изменения КС КСГ'!AV37</f>
        <v>0</v>
      </c>
      <c r="CK37" s="42">
        <f>'[3]Изменения КС КСГ'!BG37+'[4]ВМП изменения'!AF37</f>
        <v>0</v>
      </c>
      <c r="CL37" s="42">
        <f>'[3]Изменения КС КСГ'!BO37</f>
        <v>0</v>
      </c>
      <c r="CM37" s="42">
        <f>'[3]Изменения КС КСГ'!BT37</f>
        <v>0</v>
      </c>
      <c r="CN37" s="42">
        <f>'[3]Изменения КС КСГ'!CI37+'[3]Изменения КС КСГ'!CJ37+'[3]Изменения КС КСГ'!CK37+'[3]Изменения КС КСГ'!CL37+'[3]Изменения КС КСГ'!CM37</f>
        <v>0</v>
      </c>
      <c r="CO37" s="42">
        <f>'[3]Изменения КС КСГ'!CN37</f>
        <v>0</v>
      </c>
      <c r="CP37" s="42">
        <f>'[3]Изменения КС КСГ'!CX37</f>
        <v>0</v>
      </c>
      <c r="CQ37" s="42">
        <f>'[3]Изменения КС КСГ'!DB37</f>
        <v>0</v>
      </c>
      <c r="CR37" s="42">
        <f>'[3]Изменения КС КСГ'!DV37+'[4]ВМП изменения'!AU37</f>
        <v>0</v>
      </c>
      <c r="CS37" s="42">
        <f>'[3]Изменения КС КСГ'!EI37+'[4]ВМП изменения'!CE37</f>
        <v>0</v>
      </c>
      <c r="CT37" s="42">
        <f>'[3]Изменения КС КСГ'!EQ37</f>
        <v>0</v>
      </c>
      <c r="CU37" s="42">
        <f>'[3]Изменения КС КСГ'!EU37+'[4]ВМП изменения'!CS37</f>
        <v>0</v>
      </c>
      <c r="CV37" s="42"/>
      <c r="CW37" s="42">
        <f>'[3]Изменения КС КСГ'!HW37+'[4]ВМП изменения'!JJ37</f>
        <v>0</v>
      </c>
      <c r="CX37" s="42">
        <f>'[3]Изменения КС КСГ'!IH37+'[4]ВМП изменения'!KC37</f>
        <v>0</v>
      </c>
      <c r="CY37" s="42">
        <f>'[3]Изменения КС КСГ'!IR37+'[4]ВМП изменения'!LP37</f>
        <v>0</v>
      </c>
      <c r="CZ37" s="42">
        <f>'[3]Изменения КС КСГ'!IW37</f>
        <v>0</v>
      </c>
      <c r="DA37" s="42">
        <f>'[3]Изменения КС КСГ'!JD37+'[4]ВМП изменения'!LZ37</f>
        <v>0</v>
      </c>
      <c r="DB37" s="42">
        <f>'[3]Изменения КС КСГ'!JI37+'[4]ВМП изменения'!MB37</f>
        <v>0</v>
      </c>
      <c r="DC37" s="42">
        <f>'[3]Изменения КС КСГ'!JV37</f>
        <v>0</v>
      </c>
      <c r="DD37" s="42">
        <f>'[3]Изменения КС КСГ'!JX37</f>
        <v>0</v>
      </c>
      <c r="DE37" s="42">
        <f>'[3]Изменения КС КСГ'!KM37+'[4]ВМП изменения'!MU37</f>
        <v>0</v>
      </c>
      <c r="DF37" s="42">
        <f>'[3]Изменения КС КСГ'!KS37+'[4]ВМП изменения'!MZ37</f>
        <v>0</v>
      </c>
      <c r="DG37" s="42">
        <f>'[3]Изменения КС КСГ'!LG37+'[4]ВМП изменения'!NX37</f>
        <v>0</v>
      </c>
      <c r="DH37" s="42">
        <f>'[3]Изменения КС КСГ'!LW37+'[4]ВМП изменения'!OW37</f>
        <v>0</v>
      </c>
      <c r="DI37" s="42">
        <f>'[3]Изменения КС КСГ'!MQ37</f>
        <v>0</v>
      </c>
      <c r="DJ37" s="42">
        <f>'[3]Изменения КС КСГ'!NK37+'[4]ВМП изменения'!AR37</f>
        <v>0</v>
      </c>
      <c r="DK37" s="42">
        <f>'[3]Изменения КС КСГ'!NT37+'[4]ВМП изменения'!QM37</f>
        <v>0</v>
      </c>
      <c r="DL37" s="42">
        <f>'[3]Изменения КС КСГ'!NZ37+'[4]ВМП изменения'!RB37</f>
        <v>0</v>
      </c>
      <c r="DM37" s="42">
        <f>'[3]Изменения КС КСГ'!OJ37</f>
        <v>0</v>
      </c>
      <c r="DN37" s="42">
        <f>'[3]Изменения КС КСГ'!QA37</f>
        <v>0</v>
      </c>
      <c r="DO37" s="42"/>
      <c r="DP37" s="42">
        <f>'[3]Изменения КС КСГ'!RB37</f>
        <v>0</v>
      </c>
      <c r="DQ37" s="42"/>
      <c r="DR37" s="49">
        <f t="shared" si="71"/>
        <v>0</v>
      </c>
      <c r="DS37" s="49">
        <f>'[4]ВМП изменения'!D37</f>
        <v>0</v>
      </c>
      <c r="DT37" s="49">
        <f t="shared" si="72"/>
        <v>0</v>
      </c>
      <c r="DU37" s="42"/>
      <c r="DV37" s="40">
        <f t="shared" si="73"/>
        <v>0</v>
      </c>
      <c r="DW37" s="43">
        <f t="shared" si="74"/>
        <v>0</v>
      </c>
      <c r="DX37" s="41">
        <f>'[5]ДС изменения '!D33</f>
        <v>0</v>
      </c>
      <c r="DY37" s="42">
        <f>'[5]ДС изменения '!K33</f>
        <v>0</v>
      </c>
      <c r="DZ37" s="42">
        <f>'[5]ДС изменения '!P33</f>
        <v>0</v>
      </c>
      <c r="EA37" s="42">
        <f>'[5]ДС изменения '!R33</f>
        <v>0</v>
      </c>
      <c r="EB37" s="41">
        <f>'[5]ДС изменения '!T33</f>
        <v>0</v>
      </c>
      <c r="EC37" s="42"/>
      <c r="ED37" s="42">
        <f>'[5]ДС изменения '!X33</f>
        <v>0</v>
      </c>
      <c r="EE37" s="42">
        <f>'[5]ДС изменения '!AC33</f>
        <v>0</v>
      </c>
      <c r="EF37" s="42">
        <f>'[5]ДС изменения '!AI33</f>
        <v>0</v>
      </c>
      <c r="EG37" s="42">
        <f>'[5]ДС изменения '!AN33</f>
        <v>0</v>
      </c>
      <c r="EH37" s="42">
        <f>'[5]ДС изменения '!AQ33</f>
        <v>0</v>
      </c>
      <c r="EI37" s="42">
        <f>'[5]ДС изменения '!BB33</f>
        <v>0</v>
      </c>
      <c r="EJ37" s="42">
        <f>'[5]ДС изменения '!BE33</f>
        <v>0</v>
      </c>
      <c r="EK37" s="42">
        <f>'[5]ДС изменения '!BH33</f>
        <v>0</v>
      </c>
      <c r="EL37" s="42">
        <f>'[5]ДС изменения '!BL33</f>
        <v>0</v>
      </c>
      <c r="EM37" s="41">
        <f>'[5]ДС изменения '!BQ33</f>
        <v>0</v>
      </c>
      <c r="EN37" s="42">
        <f>'[5]ДС изменения '!BS33</f>
        <v>0</v>
      </c>
      <c r="EO37" s="41">
        <f>'[5]ДС изменения '!BV33</f>
        <v>0</v>
      </c>
      <c r="EP37" s="42">
        <f t="shared" si="75"/>
        <v>0</v>
      </c>
      <c r="EQ37" s="42"/>
      <c r="ER37" s="42"/>
      <c r="ES37" s="42">
        <f>'[5]ДС изменения '!DX33</f>
        <v>0</v>
      </c>
      <c r="ET37" s="42">
        <f>'[5]ДС изменения '!EE33</f>
        <v>0</v>
      </c>
      <c r="EU37" s="42">
        <f>'[5]ДС изменения '!EM33</f>
        <v>0</v>
      </c>
      <c r="EV37" s="42">
        <f>'[5]ДС изменения '!EP33</f>
        <v>0</v>
      </c>
      <c r="EW37" s="42">
        <f>'[5]ДС изменения '!ER33</f>
        <v>0</v>
      </c>
      <c r="EX37" s="42">
        <f>'[5]ДС изменения '!ET33</f>
        <v>0</v>
      </c>
      <c r="EY37" s="42">
        <f>'[5]ДС изменения '!EZ33</f>
        <v>0</v>
      </c>
      <c r="EZ37" s="42">
        <f>'[5]ДС изменения '!FD33</f>
        <v>0</v>
      </c>
      <c r="FA37" s="42">
        <f>'[5]ДС изменения '!FI33</f>
        <v>0</v>
      </c>
      <c r="FB37" s="42">
        <f>'[5]ДС изменения '!FP33</f>
        <v>0</v>
      </c>
      <c r="FC37" s="42">
        <f>'[5]ДС изменения '!FW33</f>
        <v>0</v>
      </c>
      <c r="FD37" s="42">
        <f>'[5]ДС изменения '!GL33</f>
        <v>0</v>
      </c>
      <c r="FE37" s="42">
        <f>'[5]ДС изменения '!GQ33</f>
        <v>0</v>
      </c>
      <c r="FF37" s="42">
        <f>'[5]ДС изменения '!HV33</f>
        <v>0</v>
      </c>
      <c r="FG37" s="50">
        <f t="shared" si="76"/>
        <v>0</v>
      </c>
      <c r="FH37" s="42"/>
      <c r="FI37" s="42"/>
      <c r="FJ37" s="42"/>
      <c r="FK37" s="40">
        <f t="shared" si="77"/>
        <v>0</v>
      </c>
      <c r="FL37" s="42"/>
      <c r="FM37" s="42"/>
    </row>
    <row r="38" spans="1:169" s="62" customFormat="1" ht="23.25" x14ac:dyDescent="0.3">
      <c r="A38" s="60">
        <f t="shared" si="78"/>
        <v>19</v>
      </c>
      <c r="B38" s="61" t="s">
        <v>191</v>
      </c>
      <c r="C38" s="39" t="s">
        <v>192</v>
      </c>
      <c r="D38" s="40">
        <f t="shared" si="64"/>
        <v>-673</v>
      </c>
      <c r="E38" s="41">
        <f t="shared" si="1"/>
        <v>0</v>
      </c>
      <c r="F38" s="42">
        <f t="shared" si="2"/>
        <v>0</v>
      </c>
      <c r="G38" s="42">
        <f t="shared" si="2"/>
        <v>0</v>
      </c>
      <c r="H38" s="42">
        <f t="shared" si="2"/>
        <v>0</v>
      </c>
      <c r="I38" s="42">
        <f t="shared" si="3"/>
        <v>0</v>
      </c>
      <c r="J38" s="41">
        <f t="shared" si="4"/>
        <v>0</v>
      </c>
      <c r="K38" s="42"/>
      <c r="L38" s="42"/>
      <c r="M38" s="42"/>
      <c r="N38" s="42"/>
      <c r="O38" s="41">
        <f t="shared" si="5"/>
        <v>0</v>
      </c>
      <c r="P38" s="42"/>
      <c r="Q38" s="42"/>
      <c r="R38" s="42"/>
      <c r="S38" s="42"/>
      <c r="T38" s="42"/>
      <c r="U38" s="42"/>
      <c r="V38" s="55">
        <f t="shared" si="65"/>
        <v>0</v>
      </c>
      <c r="W38" s="41">
        <f t="shared" si="66"/>
        <v>0</v>
      </c>
      <c r="X38" s="56"/>
      <c r="Y38" s="56"/>
      <c r="Z38" s="56"/>
      <c r="AA38" s="41">
        <f t="shared" si="7"/>
        <v>0</v>
      </c>
      <c r="AB38" s="42"/>
      <c r="AC38" s="42"/>
      <c r="AD38" s="41">
        <f t="shared" si="8"/>
        <v>0</v>
      </c>
      <c r="AE38" s="42"/>
      <c r="AF38" s="42"/>
      <c r="AG38" s="42"/>
      <c r="AH38" s="42"/>
      <c r="AI38" s="42"/>
      <c r="AJ38" s="42"/>
      <c r="AK38" s="41">
        <f t="shared" si="9"/>
        <v>0</v>
      </c>
      <c r="AL38" s="42"/>
      <c r="AM38" s="42"/>
      <c r="AN38" s="42">
        <f>[1]Стом_АПП!X38</f>
        <v>-673</v>
      </c>
      <c r="AO38" s="42"/>
      <c r="AP38" s="43">
        <f t="shared" si="10"/>
        <v>0</v>
      </c>
      <c r="AQ38" s="44"/>
      <c r="AR38" s="42"/>
      <c r="AS38" s="42"/>
      <c r="AT38" s="43">
        <f t="shared" si="67"/>
        <v>0</v>
      </c>
      <c r="AU38" s="41">
        <f t="shared" si="68"/>
        <v>0</v>
      </c>
      <c r="AV38" s="41"/>
      <c r="AW38" s="42"/>
      <c r="AX38" s="42"/>
      <c r="AY38" s="42"/>
      <c r="AZ38" s="42"/>
      <c r="BA38" s="55">
        <f t="shared" si="69"/>
        <v>0</v>
      </c>
      <c r="BB38" s="55"/>
      <c r="BC38" s="42"/>
      <c r="BD38" s="45">
        <f t="shared" si="12"/>
        <v>0</v>
      </c>
      <c r="BE38" s="42"/>
      <c r="BF38" s="42"/>
      <c r="BG38" s="46">
        <f t="shared" si="13"/>
        <v>0</v>
      </c>
      <c r="BH38" s="42"/>
      <c r="BI38" s="42"/>
      <c r="BJ38" s="42"/>
      <c r="BK38" s="42"/>
      <c r="BL38" s="46">
        <f t="shared" si="14"/>
        <v>0</v>
      </c>
      <c r="BM38" s="42"/>
      <c r="BN38" s="42"/>
      <c r="BO38" s="42">
        <f>'[2]УЗИ _ССС'!S38</f>
        <v>0</v>
      </c>
      <c r="BP38" s="46">
        <f t="shared" si="15"/>
        <v>553</v>
      </c>
      <c r="BQ38" s="42">
        <v>0</v>
      </c>
      <c r="BR38" s="42">
        <v>553</v>
      </c>
      <c r="BS38" s="42"/>
      <c r="BT38" s="42"/>
      <c r="BU38" s="42"/>
      <c r="BV38" s="42"/>
      <c r="BW38" s="42"/>
      <c r="BX38" s="42"/>
      <c r="BY38" s="40">
        <f>ROUND((CA38-CB38)*CA$5+CB38*CB$5+CC38*CC$5+CD38*CD$5+CE38*CE$5+CG38*CG$5+CH38*CH$5+CI38*CI$5+CJ38*CJ$5+CK38*CK$5+CL38*CL$5+CM38*CM$5+CO38*CO$5+CP38*CP$5+CQ38*CQ$5+CR38*CR$5+CS38*CS$5+CT38*CT$5+CU38*CU$5+CW38*CW$5+CX38*CX$5+CY38*CY$5+CZ38*CZ$5+DA38*DA$5+DB38*DB$5+DC38*DC$5+DD38*DD$5+DE38*DE$5+DF38*DF$5+DG38*DG$5+DH38*DH$5+DI38*DI$5+DJ38*DJ$5+DK38*DK$5+DL38*DL$5+DM38*DM$5+DN38*DN$5+DP38*DP$5,0)</f>
        <v>0</v>
      </c>
      <c r="BZ38" s="43">
        <f t="shared" si="70"/>
        <v>0</v>
      </c>
      <c r="CA38" s="42">
        <f>'[3]Изменения КС КСГ'!E38+'[4]ВМП изменения'!E38</f>
        <v>0</v>
      </c>
      <c r="CB38" s="42">
        <f>'[3]Изменения КС КСГ'!F38+'[3]Изменения КС КСГ'!H38+'[3]Изменения КС КСГ'!I38</f>
        <v>0</v>
      </c>
      <c r="CC38" s="42">
        <f>'[3]Изменения КС КСГ'!T38</f>
        <v>0</v>
      </c>
      <c r="CD38" s="42">
        <f>'[3]Изменения КС КСГ'!W38+'[4]ВМП изменения'!O38</f>
        <v>0</v>
      </c>
      <c r="CE38" s="41">
        <f>'[3]Изменения КС КСГ'!AD38</f>
        <v>0</v>
      </c>
      <c r="CF38" s="42"/>
      <c r="CG38" s="42">
        <f>'[3]Изменения КС КСГ'!AK38+'[4]ВМП изменения'!AI38</f>
        <v>0</v>
      </c>
      <c r="CH38" s="42">
        <f>'[3]Изменения КС КСГ'!AP38</f>
        <v>0</v>
      </c>
      <c r="CI38" s="42">
        <f>'[3]Изменения КС КСГ'!AR38</f>
        <v>0</v>
      </c>
      <c r="CJ38" s="42">
        <f>'[3]Изменения КС КСГ'!AV38</f>
        <v>0</v>
      </c>
      <c r="CK38" s="42">
        <f>'[3]Изменения КС КСГ'!BG38+'[4]ВМП изменения'!AF38</f>
        <v>0</v>
      </c>
      <c r="CL38" s="42">
        <f>'[3]Изменения КС КСГ'!BO38</f>
        <v>0</v>
      </c>
      <c r="CM38" s="42">
        <f>'[3]Изменения КС КСГ'!BT38</f>
        <v>0</v>
      </c>
      <c r="CN38" s="42">
        <f>'[3]Изменения КС КСГ'!CI38+'[3]Изменения КС КСГ'!CJ38+'[3]Изменения КС КСГ'!CK38+'[3]Изменения КС КСГ'!CL38+'[3]Изменения КС КСГ'!CM38</f>
        <v>0</v>
      </c>
      <c r="CO38" s="42">
        <f>'[3]Изменения КС КСГ'!CN38</f>
        <v>0</v>
      </c>
      <c r="CP38" s="42">
        <f>'[3]Изменения КС КСГ'!CX38</f>
        <v>0</v>
      </c>
      <c r="CQ38" s="42">
        <f>'[3]Изменения КС КСГ'!DB38</f>
        <v>0</v>
      </c>
      <c r="CR38" s="42">
        <f>'[3]Изменения КС КСГ'!DV38+'[4]ВМП изменения'!AU38</f>
        <v>0</v>
      </c>
      <c r="CS38" s="42">
        <f>'[3]Изменения КС КСГ'!EI38+'[4]ВМП изменения'!CE38</f>
        <v>0</v>
      </c>
      <c r="CT38" s="42">
        <f>'[3]Изменения КС КСГ'!EQ38</f>
        <v>0</v>
      </c>
      <c r="CU38" s="42">
        <f>'[3]Изменения КС КСГ'!EU38+'[4]ВМП изменения'!CS38</f>
        <v>0</v>
      </c>
      <c r="CV38" s="42"/>
      <c r="CW38" s="42">
        <f>'[3]Изменения КС КСГ'!HW38+'[4]ВМП изменения'!JJ38</f>
        <v>0</v>
      </c>
      <c r="CX38" s="42">
        <f>'[3]Изменения КС КСГ'!IH38+'[4]ВМП изменения'!KC38</f>
        <v>0</v>
      </c>
      <c r="CY38" s="42">
        <f>'[3]Изменения КС КСГ'!IR38+'[4]ВМП изменения'!LP38</f>
        <v>0</v>
      </c>
      <c r="CZ38" s="42">
        <f>'[3]Изменения КС КСГ'!IW38</f>
        <v>0</v>
      </c>
      <c r="DA38" s="42">
        <f>'[3]Изменения КС КСГ'!JD38+'[4]ВМП изменения'!LZ38</f>
        <v>0</v>
      </c>
      <c r="DB38" s="42">
        <f>'[3]Изменения КС КСГ'!JI38+'[4]ВМП изменения'!MB38</f>
        <v>0</v>
      </c>
      <c r="DC38" s="42">
        <f>'[3]Изменения КС КСГ'!JV38</f>
        <v>0</v>
      </c>
      <c r="DD38" s="42">
        <f>'[3]Изменения КС КСГ'!JX38</f>
        <v>0</v>
      </c>
      <c r="DE38" s="42">
        <f>'[3]Изменения КС КСГ'!KM38+'[4]ВМП изменения'!MU38</f>
        <v>0</v>
      </c>
      <c r="DF38" s="42">
        <f>'[3]Изменения КС КСГ'!KS38+'[4]ВМП изменения'!MZ38</f>
        <v>0</v>
      </c>
      <c r="DG38" s="42">
        <f>'[3]Изменения КС КСГ'!LG38+'[4]ВМП изменения'!NX38</f>
        <v>0</v>
      </c>
      <c r="DH38" s="42">
        <f>'[3]Изменения КС КСГ'!LW38+'[4]ВМП изменения'!OW38</f>
        <v>0</v>
      </c>
      <c r="DI38" s="42">
        <f>'[3]Изменения КС КСГ'!MQ38</f>
        <v>0</v>
      </c>
      <c r="DJ38" s="42">
        <f>'[3]Изменения КС КСГ'!NK38+'[4]ВМП изменения'!AR38</f>
        <v>0</v>
      </c>
      <c r="DK38" s="42">
        <f>'[3]Изменения КС КСГ'!NT38+'[4]ВМП изменения'!QM38</f>
        <v>0</v>
      </c>
      <c r="DL38" s="42">
        <f>'[3]Изменения КС КСГ'!NZ38+'[4]ВМП изменения'!RB38</f>
        <v>0</v>
      </c>
      <c r="DM38" s="42">
        <f>'[3]Изменения КС КСГ'!OJ38</f>
        <v>0</v>
      </c>
      <c r="DN38" s="42">
        <f>'[3]Изменения КС КСГ'!QA38</f>
        <v>0</v>
      </c>
      <c r="DO38" s="42"/>
      <c r="DP38" s="42">
        <f>'[3]Изменения КС КСГ'!RB38</f>
        <v>0</v>
      </c>
      <c r="DQ38" s="42"/>
      <c r="DR38" s="49">
        <f t="shared" si="71"/>
        <v>0</v>
      </c>
      <c r="DS38" s="49">
        <f>'[4]ВМП изменения'!D38</f>
        <v>0</v>
      </c>
      <c r="DT38" s="49">
        <f t="shared" si="72"/>
        <v>0</v>
      </c>
      <c r="DU38" s="42"/>
      <c r="DV38" s="40">
        <f t="shared" si="73"/>
        <v>0</v>
      </c>
      <c r="DW38" s="43">
        <f t="shared" si="74"/>
        <v>0</v>
      </c>
      <c r="DX38" s="41">
        <f>'[5]ДС изменения '!D34</f>
        <v>0</v>
      </c>
      <c r="DY38" s="42">
        <f>'[5]ДС изменения '!K34</f>
        <v>0</v>
      </c>
      <c r="DZ38" s="42">
        <f>'[5]ДС изменения '!P34</f>
        <v>0</v>
      </c>
      <c r="EA38" s="42">
        <f>'[5]ДС изменения '!R34</f>
        <v>0</v>
      </c>
      <c r="EB38" s="41">
        <f>'[5]ДС изменения '!T34</f>
        <v>0</v>
      </c>
      <c r="EC38" s="42"/>
      <c r="ED38" s="42">
        <f>'[5]ДС изменения '!X34</f>
        <v>0</v>
      </c>
      <c r="EE38" s="42">
        <f>'[5]ДС изменения '!AC34</f>
        <v>0</v>
      </c>
      <c r="EF38" s="42">
        <f>'[5]ДС изменения '!AI34</f>
        <v>0</v>
      </c>
      <c r="EG38" s="42">
        <f>'[5]ДС изменения '!AN34</f>
        <v>0</v>
      </c>
      <c r="EH38" s="42">
        <f>'[5]ДС изменения '!AQ34</f>
        <v>0</v>
      </c>
      <c r="EI38" s="42">
        <f>'[5]ДС изменения '!BB34</f>
        <v>-30</v>
      </c>
      <c r="EJ38" s="42">
        <f>'[5]ДС изменения '!BE34</f>
        <v>0</v>
      </c>
      <c r="EK38" s="42">
        <f>'[5]ДС изменения '!BH34</f>
        <v>30</v>
      </c>
      <c r="EL38" s="42">
        <f>'[5]ДС изменения '!BL34</f>
        <v>0</v>
      </c>
      <c r="EM38" s="41">
        <f>'[5]ДС изменения '!BQ34</f>
        <v>0</v>
      </c>
      <c r="EN38" s="42">
        <f>'[5]ДС изменения '!BS34</f>
        <v>0</v>
      </c>
      <c r="EO38" s="41">
        <f>'[5]ДС изменения '!BV34</f>
        <v>0</v>
      </c>
      <c r="EP38" s="42">
        <f t="shared" si="75"/>
        <v>0</v>
      </c>
      <c r="EQ38" s="42"/>
      <c r="ER38" s="42"/>
      <c r="ES38" s="42">
        <f>'[5]ДС изменения '!DX34</f>
        <v>0</v>
      </c>
      <c r="ET38" s="42">
        <f>'[5]ДС изменения '!EE34</f>
        <v>0</v>
      </c>
      <c r="EU38" s="42">
        <f>'[5]ДС изменения '!EM34</f>
        <v>0</v>
      </c>
      <c r="EV38" s="42">
        <f>'[5]ДС изменения '!EP34</f>
        <v>0</v>
      </c>
      <c r="EW38" s="42">
        <f>'[5]ДС изменения '!ER34</f>
        <v>0</v>
      </c>
      <c r="EX38" s="42">
        <f>'[5]ДС изменения '!ET34</f>
        <v>0</v>
      </c>
      <c r="EY38" s="42">
        <f>'[5]ДС изменения '!EZ34</f>
        <v>0</v>
      </c>
      <c r="EZ38" s="42">
        <f>'[5]ДС изменения '!FD34</f>
        <v>0</v>
      </c>
      <c r="FA38" s="42">
        <f>'[5]ДС изменения '!FI34</f>
        <v>0</v>
      </c>
      <c r="FB38" s="42">
        <f>'[5]ДС изменения '!FP34</f>
        <v>0</v>
      </c>
      <c r="FC38" s="42">
        <f>'[5]ДС изменения '!FW34</f>
        <v>0</v>
      </c>
      <c r="FD38" s="42">
        <f>'[5]ДС изменения '!GL34</f>
        <v>0</v>
      </c>
      <c r="FE38" s="42">
        <f>'[5]ДС изменения '!GQ34</f>
        <v>0</v>
      </c>
      <c r="FF38" s="42">
        <f>'[5]ДС изменения '!HV34</f>
        <v>0</v>
      </c>
      <c r="FG38" s="50">
        <f t="shared" si="76"/>
        <v>0</v>
      </c>
      <c r="FH38" s="42"/>
      <c r="FI38" s="42"/>
      <c r="FJ38" s="42"/>
      <c r="FK38" s="40">
        <f t="shared" si="77"/>
        <v>0</v>
      </c>
      <c r="FL38" s="42"/>
      <c r="FM38" s="42"/>
    </row>
    <row r="39" spans="1:169" s="62" customFormat="1" ht="23.25" x14ac:dyDescent="0.3">
      <c r="A39" s="37">
        <f t="shared" si="78"/>
        <v>20</v>
      </c>
      <c r="B39" s="38" t="s">
        <v>193</v>
      </c>
      <c r="C39" s="39" t="s">
        <v>194</v>
      </c>
      <c r="D39" s="40">
        <f t="shared" si="64"/>
        <v>0</v>
      </c>
      <c r="E39" s="41">
        <f t="shared" si="1"/>
        <v>0</v>
      </c>
      <c r="F39" s="42">
        <f t="shared" si="2"/>
        <v>0</v>
      </c>
      <c r="G39" s="42">
        <f t="shared" si="2"/>
        <v>0</v>
      </c>
      <c r="H39" s="42">
        <f t="shared" si="2"/>
        <v>0</v>
      </c>
      <c r="I39" s="42">
        <f t="shared" si="3"/>
        <v>0</v>
      </c>
      <c r="J39" s="41">
        <f t="shared" si="4"/>
        <v>0</v>
      </c>
      <c r="K39" s="42"/>
      <c r="L39" s="42"/>
      <c r="M39" s="42"/>
      <c r="N39" s="42"/>
      <c r="O39" s="41">
        <f t="shared" si="5"/>
        <v>0</v>
      </c>
      <c r="P39" s="42"/>
      <c r="Q39" s="42"/>
      <c r="R39" s="42"/>
      <c r="S39" s="42"/>
      <c r="T39" s="42"/>
      <c r="U39" s="42"/>
      <c r="V39" s="55">
        <f t="shared" si="65"/>
        <v>0</v>
      </c>
      <c r="W39" s="41">
        <f t="shared" si="66"/>
        <v>0</v>
      </c>
      <c r="X39" s="56"/>
      <c r="Y39" s="56"/>
      <c r="Z39" s="56"/>
      <c r="AA39" s="41">
        <f t="shared" si="7"/>
        <v>0</v>
      </c>
      <c r="AB39" s="42"/>
      <c r="AC39" s="42"/>
      <c r="AD39" s="41">
        <f t="shared" si="8"/>
        <v>0</v>
      </c>
      <c r="AE39" s="42"/>
      <c r="AF39" s="42"/>
      <c r="AG39" s="42"/>
      <c r="AH39" s="42"/>
      <c r="AI39" s="57"/>
      <c r="AJ39" s="42"/>
      <c r="AK39" s="41">
        <f t="shared" si="9"/>
        <v>0</v>
      </c>
      <c r="AL39" s="42"/>
      <c r="AM39" s="42"/>
      <c r="AN39" s="42">
        <f>[1]Стом_АПП!X39</f>
        <v>0</v>
      </c>
      <c r="AO39" s="42"/>
      <c r="AP39" s="43">
        <f t="shared" si="10"/>
        <v>0</v>
      </c>
      <c r="AQ39" s="44"/>
      <c r="AR39" s="42"/>
      <c r="AS39" s="42"/>
      <c r="AT39" s="43">
        <f t="shared" si="67"/>
        <v>0</v>
      </c>
      <c r="AU39" s="41">
        <f t="shared" si="68"/>
        <v>0</v>
      </c>
      <c r="AV39" s="41"/>
      <c r="AW39" s="42"/>
      <c r="AX39" s="42"/>
      <c r="AY39" s="42"/>
      <c r="AZ39" s="42"/>
      <c r="BA39" s="55">
        <f t="shared" si="69"/>
        <v>0</v>
      </c>
      <c r="BB39" s="55"/>
      <c r="BC39" s="42"/>
      <c r="BD39" s="45">
        <f t="shared" si="12"/>
        <v>0</v>
      </c>
      <c r="BE39" s="42"/>
      <c r="BF39" s="42"/>
      <c r="BG39" s="46">
        <f t="shared" si="13"/>
        <v>0</v>
      </c>
      <c r="BH39" s="42"/>
      <c r="BI39" s="42"/>
      <c r="BJ39" s="42"/>
      <c r="BK39" s="42"/>
      <c r="BL39" s="46">
        <f t="shared" si="14"/>
        <v>0</v>
      </c>
      <c r="BM39" s="42"/>
      <c r="BN39" s="42"/>
      <c r="BO39" s="42">
        <f>'[2]УЗИ _ССС'!S39</f>
        <v>78</v>
      </c>
      <c r="BP39" s="46">
        <f t="shared" si="15"/>
        <v>0</v>
      </c>
      <c r="BQ39" s="42">
        <v>0</v>
      </c>
      <c r="BR39" s="42">
        <v>0</v>
      </c>
      <c r="BS39" s="42"/>
      <c r="BT39" s="42"/>
      <c r="BU39" s="42"/>
      <c r="BV39" s="42"/>
      <c r="BW39" s="42"/>
      <c r="BX39" s="42"/>
      <c r="BY39" s="40">
        <f>ROUND((CA39-CB39)*CA$5+CB39*CB$5+CC39*CC$5+CD39*CD$5+CE39*CE$5+CG39*CG$5+CH39*CH$5+CI39*CI$5+CJ39*CJ$5+CK39*CK$5+CL39*CL$5+CM39*CM$5+CO39*CO$5+CP39*CP$5+CQ39*CQ$5+CR39*CR$5+CS39*CS$5+CT39*CT$5+CU39*CU$5+CW39*CW$5+CX39*CX$5+CY39*CY$5+CZ39*CZ$5+DA39*DA$5+DB39*DB$5+DC39*DC$5+DD39*DD$5+DE39*DE$5+DF39*DF$5+DG39*DG$5+DH39*DH$5+DI39*DI$5+DJ39*DJ$5+DK39*DK$5+DL39*DL$5+DM39*DM$5+DN39*DN$5+DP39*DP$5,0)</f>
        <v>0</v>
      </c>
      <c r="BZ39" s="43">
        <f t="shared" si="70"/>
        <v>0</v>
      </c>
      <c r="CA39" s="42">
        <f>'[3]Изменения КС КСГ'!E39+'[4]ВМП изменения'!E39</f>
        <v>0</v>
      </c>
      <c r="CB39" s="42">
        <f>'[3]Изменения КС КСГ'!F39+'[3]Изменения КС КСГ'!H39+'[3]Изменения КС КСГ'!I39</f>
        <v>0</v>
      </c>
      <c r="CC39" s="42">
        <f>'[3]Изменения КС КСГ'!T39</f>
        <v>0</v>
      </c>
      <c r="CD39" s="42">
        <f>'[3]Изменения КС КСГ'!W39+'[4]ВМП изменения'!O39</f>
        <v>0</v>
      </c>
      <c r="CE39" s="41">
        <f>'[3]Изменения КС КСГ'!AD39</f>
        <v>0</v>
      </c>
      <c r="CF39" s="42"/>
      <c r="CG39" s="42">
        <f>'[3]Изменения КС КСГ'!AK39+'[4]ВМП изменения'!AI39</f>
        <v>0</v>
      </c>
      <c r="CH39" s="42">
        <f>'[3]Изменения КС КСГ'!AP39</f>
        <v>0</v>
      </c>
      <c r="CI39" s="42">
        <f>'[3]Изменения КС КСГ'!AR39</f>
        <v>0</v>
      </c>
      <c r="CJ39" s="42">
        <f>'[3]Изменения КС КСГ'!AV39</f>
        <v>0</v>
      </c>
      <c r="CK39" s="42">
        <f>'[3]Изменения КС КСГ'!BG39+'[4]ВМП изменения'!AF39</f>
        <v>0</v>
      </c>
      <c r="CL39" s="42">
        <f>'[3]Изменения КС КСГ'!BO39</f>
        <v>0</v>
      </c>
      <c r="CM39" s="42">
        <f>'[3]Изменения КС КСГ'!BT39</f>
        <v>0</v>
      </c>
      <c r="CN39" s="42">
        <f>'[3]Изменения КС КСГ'!CI39+'[3]Изменения КС КСГ'!CJ39+'[3]Изменения КС КСГ'!CK39+'[3]Изменения КС КСГ'!CL39+'[3]Изменения КС КСГ'!CM39</f>
        <v>0</v>
      </c>
      <c r="CO39" s="42">
        <f>'[3]Изменения КС КСГ'!CN39</f>
        <v>0</v>
      </c>
      <c r="CP39" s="42">
        <f>'[3]Изменения КС КСГ'!CX39</f>
        <v>0</v>
      </c>
      <c r="CQ39" s="42">
        <f>'[3]Изменения КС КСГ'!DB39</f>
        <v>0</v>
      </c>
      <c r="CR39" s="42">
        <f>'[3]Изменения КС КСГ'!DV39+'[4]ВМП изменения'!AU39</f>
        <v>0</v>
      </c>
      <c r="CS39" s="42">
        <f>'[3]Изменения КС КСГ'!EI39+'[4]ВМП изменения'!CE39</f>
        <v>0</v>
      </c>
      <c r="CT39" s="42">
        <f>'[3]Изменения КС КСГ'!EQ39</f>
        <v>0</v>
      </c>
      <c r="CU39" s="42">
        <f>'[3]Изменения КС КСГ'!EU39+'[4]ВМП изменения'!CS39</f>
        <v>0</v>
      </c>
      <c r="CV39" s="42"/>
      <c r="CW39" s="42">
        <f>'[3]Изменения КС КСГ'!HW39+'[4]ВМП изменения'!JJ39</f>
        <v>0</v>
      </c>
      <c r="CX39" s="42">
        <f>'[3]Изменения КС КСГ'!IH39+'[4]ВМП изменения'!KC39</f>
        <v>0</v>
      </c>
      <c r="CY39" s="42">
        <f>'[3]Изменения КС КСГ'!IR39+'[4]ВМП изменения'!LP39</f>
        <v>0</v>
      </c>
      <c r="CZ39" s="42">
        <f>'[3]Изменения КС КСГ'!IW39</f>
        <v>0</v>
      </c>
      <c r="DA39" s="42">
        <f>'[3]Изменения КС КСГ'!JD39+'[4]ВМП изменения'!LZ39</f>
        <v>0</v>
      </c>
      <c r="DB39" s="42">
        <f>'[3]Изменения КС КСГ'!JI39+'[4]ВМП изменения'!MB39</f>
        <v>0</v>
      </c>
      <c r="DC39" s="42">
        <f>'[3]Изменения КС КСГ'!JV39</f>
        <v>0</v>
      </c>
      <c r="DD39" s="42">
        <f>'[3]Изменения КС КСГ'!JX39</f>
        <v>0</v>
      </c>
      <c r="DE39" s="42">
        <f>'[3]Изменения КС КСГ'!KM39+'[4]ВМП изменения'!MU39</f>
        <v>0</v>
      </c>
      <c r="DF39" s="42">
        <f>'[3]Изменения КС КСГ'!KS39+'[4]ВМП изменения'!MZ39</f>
        <v>0</v>
      </c>
      <c r="DG39" s="42">
        <f>'[3]Изменения КС КСГ'!LG39+'[4]ВМП изменения'!NX39</f>
        <v>0</v>
      </c>
      <c r="DH39" s="42">
        <f>'[3]Изменения КС КСГ'!LW39+'[4]ВМП изменения'!OW39</f>
        <v>0</v>
      </c>
      <c r="DI39" s="42">
        <f>'[3]Изменения КС КСГ'!MQ39</f>
        <v>0</v>
      </c>
      <c r="DJ39" s="42">
        <f>'[3]Изменения КС КСГ'!NK39+'[4]ВМП изменения'!AR39</f>
        <v>0</v>
      </c>
      <c r="DK39" s="42">
        <f>'[3]Изменения КС КСГ'!NT39+'[4]ВМП изменения'!QM39</f>
        <v>0</v>
      </c>
      <c r="DL39" s="42">
        <f>'[3]Изменения КС КСГ'!NZ39+'[4]ВМП изменения'!RB39</f>
        <v>0</v>
      </c>
      <c r="DM39" s="42">
        <f>'[3]Изменения КС КСГ'!OJ39</f>
        <v>0</v>
      </c>
      <c r="DN39" s="42">
        <f>'[3]Изменения КС КСГ'!QA39</f>
        <v>0</v>
      </c>
      <c r="DO39" s="42"/>
      <c r="DP39" s="42">
        <f>'[3]Изменения КС КСГ'!RB39</f>
        <v>0</v>
      </c>
      <c r="DQ39" s="42"/>
      <c r="DR39" s="49">
        <f t="shared" si="71"/>
        <v>0</v>
      </c>
      <c r="DS39" s="49">
        <f>'[4]ВМП изменения'!D39</f>
        <v>0</v>
      </c>
      <c r="DT39" s="49">
        <f t="shared" si="72"/>
        <v>0</v>
      </c>
      <c r="DU39" s="42"/>
      <c r="DV39" s="40">
        <f t="shared" si="73"/>
        <v>0</v>
      </c>
      <c r="DW39" s="43">
        <f t="shared" si="74"/>
        <v>0</v>
      </c>
      <c r="DX39" s="41">
        <f>'[5]ДС изменения '!D35</f>
        <v>0</v>
      </c>
      <c r="DY39" s="42">
        <f>'[5]ДС изменения '!K35</f>
        <v>0</v>
      </c>
      <c r="DZ39" s="42">
        <f>'[5]ДС изменения '!P35</f>
        <v>0</v>
      </c>
      <c r="EA39" s="42">
        <f>'[5]ДС изменения '!R35</f>
        <v>0</v>
      </c>
      <c r="EB39" s="41">
        <f>'[5]ДС изменения '!T35</f>
        <v>0</v>
      </c>
      <c r="EC39" s="42"/>
      <c r="ED39" s="42">
        <f>'[5]ДС изменения '!X35</f>
        <v>0</v>
      </c>
      <c r="EE39" s="42">
        <f>'[5]ДС изменения '!AC35</f>
        <v>0</v>
      </c>
      <c r="EF39" s="42">
        <f>'[5]ДС изменения '!AI35</f>
        <v>0</v>
      </c>
      <c r="EG39" s="42">
        <f>'[5]ДС изменения '!AN35</f>
        <v>0</v>
      </c>
      <c r="EH39" s="42">
        <f>'[5]ДС изменения '!AQ35</f>
        <v>0</v>
      </c>
      <c r="EI39" s="42">
        <f>'[5]ДС изменения '!BB35</f>
        <v>0</v>
      </c>
      <c r="EJ39" s="42">
        <f>'[5]ДС изменения '!BE35</f>
        <v>0</v>
      </c>
      <c r="EK39" s="42">
        <f>'[5]ДС изменения '!BH35</f>
        <v>0</v>
      </c>
      <c r="EL39" s="42">
        <f>'[5]ДС изменения '!BL35</f>
        <v>0</v>
      </c>
      <c r="EM39" s="41">
        <f>'[5]ДС изменения '!BQ35</f>
        <v>0</v>
      </c>
      <c r="EN39" s="42">
        <f>'[5]ДС изменения '!BS35</f>
        <v>0</v>
      </c>
      <c r="EO39" s="41">
        <f>'[5]ДС изменения '!BV35</f>
        <v>0</v>
      </c>
      <c r="EP39" s="42">
        <f t="shared" si="75"/>
        <v>0</v>
      </c>
      <c r="EQ39" s="42"/>
      <c r="ER39" s="42"/>
      <c r="ES39" s="42">
        <f>'[5]ДС изменения '!DX35</f>
        <v>0</v>
      </c>
      <c r="ET39" s="42">
        <f>'[5]ДС изменения '!EE35</f>
        <v>0</v>
      </c>
      <c r="EU39" s="42">
        <f>'[5]ДС изменения '!EM35</f>
        <v>0</v>
      </c>
      <c r="EV39" s="42">
        <f>'[5]ДС изменения '!EP35</f>
        <v>0</v>
      </c>
      <c r="EW39" s="42">
        <f>'[5]ДС изменения '!ER35</f>
        <v>0</v>
      </c>
      <c r="EX39" s="42">
        <f>'[5]ДС изменения '!ET35</f>
        <v>0</v>
      </c>
      <c r="EY39" s="42">
        <f>'[5]ДС изменения '!EZ35</f>
        <v>0</v>
      </c>
      <c r="EZ39" s="42">
        <f>'[5]ДС изменения '!FD35</f>
        <v>0</v>
      </c>
      <c r="FA39" s="42">
        <f>'[5]ДС изменения '!FI35</f>
        <v>0</v>
      </c>
      <c r="FB39" s="42">
        <f>'[5]ДС изменения '!FP35</f>
        <v>0</v>
      </c>
      <c r="FC39" s="42">
        <f>'[5]ДС изменения '!FW35</f>
        <v>0</v>
      </c>
      <c r="FD39" s="42">
        <f>'[5]ДС изменения '!GL35</f>
        <v>0</v>
      </c>
      <c r="FE39" s="42">
        <f>'[5]ДС изменения '!GQ35</f>
        <v>0</v>
      </c>
      <c r="FF39" s="42">
        <f>'[5]ДС изменения '!HV35</f>
        <v>0</v>
      </c>
      <c r="FG39" s="50">
        <f t="shared" si="76"/>
        <v>0</v>
      </c>
      <c r="FH39" s="42"/>
      <c r="FI39" s="42"/>
      <c r="FJ39" s="42"/>
      <c r="FK39" s="40">
        <f t="shared" si="77"/>
        <v>0</v>
      </c>
      <c r="FL39" s="42"/>
      <c r="FM39" s="42"/>
    </row>
    <row r="40" spans="1:169" ht="23.25" x14ac:dyDescent="0.3">
      <c r="A40" s="37">
        <f t="shared" si="78"/>
        <v>21</v>
      </c>
      <c r="B40" s="38" t="s">
        <v>195</v>
      </c>
      <c r="C40" s="39" t="s">
        <v>196</v>
      </c>
      <c r="D40" s="40">
        <f t="shared" si="64"/>
        <v>3</v>
      </c>
      <c r="E40" s="41">
        <f t="shared" si="1"/>
        <v>0</v>
      </c>
      <c r="F40" s="42">
        <f t="shared" si="2"/>
        <v>0</v>
      </c>
      <c r="G40" s="42">
        <f t="shared" si="2"/>
        <v>0</v>
      </c>
      <c r="H40" s="42">
        <f t="shared" si="2"/>
        <v>0</v>
      </c>
      <c r="I40" s="42">
        <f t="shared" si="3"/>
        <v>0</v>
      </c>
      <c r="J40" s="41">
        <f t="shared" si="4"/>
        <v>0</v>
      </c>
      <c r="K40" s="42"/>
      <c r="L40" s="42"/>
      <c r="M40" s="42"/>
      <c r="N40" s="42"/>
      <c r="O40" s="41">
        <f t="shared" si="5"/>
        <v>0</v>
      </c>
      <c r="P40" s="42"/>
      <c r="Q40" s="42"/>
      <c r="R40" s="42"/>
      <c r="S40" s="42"/>
      <c r="T40" s="42"/>
      <c r="U40" s="42"/>
      <c r="V40" s="55">
        <f t="shared" si="65"/>
        <v>0</v>
      </c>
      <c r="W40" s="41">
        <f t="shared" si="66"/>
        <v>0</v>
      </c>
      <c r="X40" s="56"/>
      <c r="Y40" s="56"/>
      <c r="Z40" s="56"/>
      <c r="AA40" s="41">
        <f t="shared" si="7"/>
        <v>0</v>
      </c>
      <c r="AB40" s="42"/>
      <c r="AC40" s="42"/>
      <c r="AD40" s="41">
        <f t="shared" si="8"/>
        <v>3</v>
      </c>
      <c r="AE40" s="42"/>
      <c r="AF40" s="42"/>
      <c r="AG40" s="42">
        <v>3</v>
      </c>
      <c r="AH40" s="42"/>
      <c r="AI40" s="42"/>
      <c r="AJ40" s="42"/>
      <c r="AK40" s="41">
        <f t="shared" si="9"/>
        <v>0</v>
      </c>
      <c r="AL40" s="42"/>
      <c r="AM40" s="42"/>
      <c r="AN40" s="42">
        <f>[1]Стом_АПП!X40</f>
        <v>0</v>
      </c>
      <c r="AO40" s="42"/>
      <c r="AP40" s="43">
        <f t="shared" si="10"/>
        <v>0</v>
      </c>
      <c r="AQ40" s="44"/>
      <c r="AR40" s="44"/>
      <c r="AS40" s="42">
        <f>[6]нмп!AW41</f>
        <v>0</v>
      </c>
      <c r="AT40" s="43">
        <f t="shared" si="67"/>
        <v>0</v>
      </c>
      <c r="AU40" s="41">
        <f t="shared" si="68"/>
        <v>0</v>
      </c>
      <c r="AV40" s="41"/>
      <c r="AW40" s="42"/>
      <c r="AX40" s="42"/>
      <c r="AY40" s="42"/>
      <c r="AZ40" s="42"/>
      <c r="BA40" s="55">
        <f t="shared" si="69"/>
        <v>0</v>
      </c>
      <c r="BB40" s="55"/>
      <c r="BC40" s="42"/>
      <c r="BD40" s="45">
        <f t="shared" si="12"/>
        <v>0</v>
      </c>
      <c r="BE40" s="42"/>
      <c r="BF40" s="42"/>
      <c r="BG40" s="46">
        <f t="shared" si="13"/>
        <v>0</v>
      </c>
      <c r="BH40" s="42"/>
      <c r="BI40" s="42"/>
      <c r="BJ40" s="42"/>
      <c r="BK40" s="42"/>
      <c r="BL40" s="46">
        <f t="shared" si="14"/>
        <v>0</v>
      </c>
      <c r="BM40" s="42"/>
      <c r="BN40" s="42"/>
      <c r="BO40" s="42">
        <f>'[2]УЗИ _ССС'!S40</f>
        <v>0</v>
      </c>
      <c r="BP40" s="46">
        <f t="shared" si="15"/>
        <v>-663</v>
      </c>
      <c r="BQ40" s="42">
        <v>-58</v>
      </c>
      <c r="BR40" s="42">
        <v>-605</v>
      </c>
      <c r="BS40" s="42"/>
      <c r="BT40" s="42"/>
      <c r="BU40" s="42"/>
      <c r="BV40" s="42"/>
      <c r="BW40" s="42"/>
      <c r="BX40" s="42"/>
      <c r="BY40" s="40">
        <f t="shared" si="16"/>
        <v>0</v>
      </c>
      <c r="BZ40" s="43">
        <f t="shared" si="70"/>
        <v>0</v>
      </c>
      <c r="CA40" s="42">
        <f>'[3]Изменения КС КСГ'!E40+'[4]ВМП изменения'!E40</f>
        <v>0</v>
      </c>
      <c r="CB40" s="42">
        <f>'[3]Изменения КС КСГ'!F40+'[3]Изменения КС КСГ'!H40+'[3]Изменения КС КСГ'!I40</f>
        <v>0</v>
      </c>
      <c r="CC40" s="42">
        <f>'[3]Изменения КС КСГ'!T40</f>
        <v>0</v>
      </c>
      <c r="CD40" s="42">
        <f>'[3]Изменения КС КСГ'!W40+'[4]ВМП изменения'!O40</f>
        <v>0</v>
      </c>
      <c r="CE40" s="41">
        <f>'[3]Изменения КС КСГ'!AD40</f>
        <v>0</v>
      </c>
      <c r="CF40" s="42"/>
      <c r="CG40" s="42">
        <f>'[3]Изменения КС КСГ'!AK40+'[4]ВМП изменения'!AI40</f>
        <v>0</v>
      </c>
      <c r="CH40" s="42">
        <f>'[3]Изменения КС КСГ'!AP40</f>
        <v>0</v>
      </c>
      <c r="CI40" s="42">
        <f>'[3]Изменения КС КСГ'!AR40</f>
        <v>0</v>
      </c>
      <c r="CJ40" s="42">
        <f>'[3]Изменения КС КСГ'!AV40</f>
        <v>0</v>
      </c>
      <c r="CK40" s="42">
        <f>'[3]Изменения КС КСГ'!BG40+'[4]ВМП изменения'!AF40</f>
        <v>0</v>
      </c>
      <c r="CL40" s="42">
        <f>'[3]Изменения КС КСГ'!BO40</f>
        <v>0</v>
      </c>
      <c r="CM40" s="42">
        <f>'[3]Изменения КС КСГ'!BT40</f>
        <v>0</v>
      </c>
      <c r="CN40" s="42">
        <f>'[3]Изменения КС КСГ'!CI40+'[3]Изменения КС КСГ'!CJ40+'[3]Изменения КС КСГ'!CK40+'[3]Изменения КС КСГ'!CL40+'[3]Изменения КС КСГ'!CM40</f>
        <v>0</v>
      </c>
      <c r="CO40" s="42">
        <f>'[3]Изменения КС КСГ'!CN40</f>
        <v>0</v>
      </c>
      <c r="CP40" s="42">
        <f>'[3]Изменения КС КСГ'!CX40</f>
        <v>0</v>
      </c>
      <c r="CQ40" s="42">
        <f>'[3]Изменения КС КСГ'!DB40</f>
        <v>0</v>
      </c>
      <c r="CR40" s="42">
        <f>'[3]Изменения КС КСГ'!DV40+'[4]ВМП изменения'!AU40</f>
        <v>0</v>
      </c>
      <c r="CS40" s="42">
        <f>'[3]Изменения КС КСГ'!EI40+'[4]ВМП изменения'!CE40</f>
        <v>0</v>
      </c>
      <c r="CT40" s="42">
        <f>'[3]Изменения КС КСГ'!EQ40</f>
        <v>0</v>
      </c>
      <c r="CU40" s="42">
        <f>'[3]Изменения КС КСГ'!EU40+'[4]ВМП изменения'!CS40</f>
        <v>0</v>
      </c>
      <c r="CV40" s="42"/>
      <c r="CW40" s="42">
        <f>'[3]Изменения КС КСГ'!HW40+'[4]ВМП изменения'!JJ40</f>
        <v>0</v>
      </c>
      <c r="CX40" s="42">
        <f>'[3]Изменения КС КСГ'!IH40+'[4]ВМП изменения'!KC40</f>
        <v>0</v>
      </c>
      <c r="CY40" s="42">
        <f>'[3]Изменения КС КСГ'!IR40+'[4]ВМП изменения'!LP40</f>
        <v>0</v>
      </c>
      <c r="CZ40" s="42">
        <f>'[3]Изменения КС КСГ'!IW40</f>
        <v>0</v>
      </c>
      <c r="DA40" s="42">
        <f>'[3]Изменения КС КСГ'!JD40+'[4]ВМП изменения'!LZ40</f>
        <v>0</v>
      </c>
      <c r="DB40" s="42">
        <f>'[3]Изменения КС КСГ'!JI40+'[4]ВМП изменения'!MB40</f>
        <v>0</v>
      </c>
      <c r="DC40" s="42">
        <f>'[3]Изменения КС КСГ'!JV40</f>
        <v>0</v>
      </c>
      <c r="DD40" s="42">
        <f>'[3]Изменения КС КСГ'!JX40</f>
        <v>0</v>
      </c>
      <c r="DE40" s="42">
        <f>'[3]Изменения КС КСГ'!KM40+'[4]ВМП изменения'!MU40</f>
        <v>0</v>
      </c>
      <c r="DF40" s="42">
        <f>'[3]Изменения КС КСГ'!KS40+'[4]ВМП изменения'!MZ40</f>
        <v>0</v>
      </c>
      <c r="DG40" s="42">
        <f>'[3]Изменения КС КСГ'!LG40+'[4]ВМП изменения'!NX40</f>
        <v>0</v>
      </c>
      <c r="DH40" s="42">
        <f>'[3]Изменения КС КСГ'!LW40+'[4]ВМП изменения'!OW40</f>
        <v>0</v>
      </c>
      <c r="DI40" s="42">
        <f>'[3]Изменения КС КСГ'!MQ40</f>
        <v>0</v>
      </c>
      <c r="DJ40" s="42">
        <f>'[3]Изменения КС КСГ'!NK40+'[4]ВМП изменения'!AR40</f>
        <v>0</v>
      </c>
      <c r="DK40" s="42">
        <f>'[3]Изменения КС КСГ'!NT40+'[4]ВМП изменения'!QM40</f>
        <v>0</v>
      </c>
      <c r="DL40" s="42">
        <f>'[3]Изменения КС КСГ'!NZ40+'[4]ВМП изменения'!RB40</f>
        <v>0</v>
      </c>
      <c r="DM40" s="42">
        <f>'[3]Изменения КС КСГ'!OJ40</f>
        <v>0</v>
      </c>
      <c r="DN40" s="42">
        <f>'[3]Изменения КС КСГ'!QA40</f>
        <v>0</v>
      </c>
      <c r="DO40" s="42"/>
      <c r="DP40" s="42">
        <f>'[3]Изменения КС КСГ'!RB40</f>
        <v>0</v>
      </c>
      <c r="DQ40" s="42"/>
      <c r="DR40" s="49">
        <f t="shared" si="71"/>
        <v>0</v>
      </c>
      <c r="DS40" s="49">
        <f>'[4]ВМП изменения'!D40</f>
        <v>0</v>
      </c>
      <c r="DT40" s="49">
        <f t="shared" si="72"/>
        <v>0</v>
      </c>
      <c r="DU40" s="42"/>
      <c r="DV40" s="40">
        <f>ROUND(DY40*DW$5+(DX40-DY40)*DV$5+DZ40*DV$5+EA40*DV$5+EB40*DV$5+ED40*DV$5+EE40*DV$5+EF40*DV$5+EG40*DV$5+EH40*DV$5+EI40*DV$5+EJ40*DV$5+EK40*DV$5+EL40*DV$5+(EM40-EN40)*DV$5+EO40*DV$5+ES40*DV$5+ET40*DV$5+EU40*DV$5+EV40*DV$5+EW40*DV$5+EX40*DV$5+EY40*DV$5+EZ40*DV$5+FA40*DV$5+FB40*DV$5+FC40*DV$5+FD40*DV$5+FE40*DV$5+FF40*FF$5+FH40*FH$5+FI40*FI$5+FJ40*FJ$5,0)</f>
        <v>0</v>
      </c>
      <c r="DW40" s="43">
        <f t="shared" si="74"/>
        <v>0</v>
      </c>
      <c r="DX40" s="41">
        <f>'[5]ДС изменения '!D36</f>
        <v>0</v>
      </c>
      <c r="DY40" s="42">
        <f>'[5]ДС изменения '!K36</f>
        <v>0</v>
      </c>
      <c r="DZ40" s="42">
        <f>'[5]ДС изменения '!P36</f>
        <v>0</v>
      </c>
      <c r="EA40" s="42">
        <f>'[5]ДС изменения '!R36</f>
        <v>0</v>
      </c>
      <c r="EB40" s="41">
        <f>'[5]ДС изменения '!T36</f>
        <v>0</v>
      </c>
      <c r="EC40" s="42"/>
      <c r="ED40" s="42">
        <f>'[5]ДС изменения '!X36</f>
        <v>0</v>
      </c>
      <c r="EE40" s="42">
        <f>'[5]ДС изменения '!AC36</f>
        <v>0</v>
      </c>
      <c r="EF40" s="42">
        <f>'[5]ДС изменения '!AI36</f>
        <v>0</v>
      </c>
      <c r="EG40" s="42">
        <f>'[5]ДС изменения '!AN36</f>
        <v>0</v>
      </c>
      <c r="EH40" s="42">
        <f>'[5]ДС изменения '!AQ36</f>
        <v>0</v>
      </c>
      <c r="EI40" s="42">
        <f>'[5]ДС изменения '!BB36</f>
        <v>0</v>
      </c>
      <c r="EJ40" s="42">
        <f>'[5]ДС изменения '!BE36</f>
        <v>0</v>
      </c>
      <c r="EK40" s="42">
        <f>'[5]ДС изменения '!BH36</f>
        <v>0</v>
      </c>
      <c r="EL40" s="42">
        <f>'[5]ДС изменения '!BL36</f>
        <v>0</v>
      </c>
      <c r="EM40" s="41">
        <f>'[5]ДС изменения '!BQ36</f>
        <v>0</v>
      </c>
      <c r="EN40" s="42">
        <f>'[5]ДС изменения '!BS36</f>
        <v>0</v>
      </c>
      <c r="EO40" s="41">
        <f>'[5]ДС изменения '!BV36</f>
        <v>0</v>
      </c>
      <c r="EP40" s="42">
        <f t="shared" si="75"/>
        <v>0</v>
      </c>
      <c r="EQ40" s="42"/>
      <c r="ER40" s="42"/>
      <c r="ES40" s="42">
        <f>'[5]ДС изменения '!DX36</f>
        <v>0</v>
      </c>
      <c r="ET40" s="42">
        <f>'[5]ДС изменения '!EE36</f>
        <v>0</v>
      </c>
      <c r="EU40" s="42">
        <f>'[5]ДС изменения '!EM36</f>
        <v>0</v>
      </c>
      <c r="EV40" s="42">
        <f>'[5]ДС изменения '!EP36</f>
        <v>0</v>
      </c>
      <c r="EW40" s="42">
        <f>'[5]ДС изменения '!ER36</f>
        <v>0</v>
      </c>
      <c r="EX40" s="42">
        <f>'[5]ДС изменения '!ET36</f>
        <v>0</v>
      </c>
      <c r="EY40" s="42">
        <f>'[5]ДС изменения '!EZ36</f>
        <v>0</v>
      </c>
      <c r="EZ40" s="42">
        <f>'[5]ДС изменения '!FD36</f>
        <v>0</v>
      </c>
      <c r="FA40" s="42">
        <f>'[5]ДС изменения '!FI36</f>
        <v>0</v>
      </c>
      <c r="FB40" s="42">
        <f>'[5]ДС изменения '!FP36</f>
        <v>0</v>
      </c>
      <c r="FC40" s="42">
        <f>'[5]ДС изменения '!FW36</f>
        <v>0</v>
      </c>
      <c r="FD40" s="42">
        <f>'[5]ДС изменения '!GL36</f>
        <v>0</v>
      </c>
      <c r="FE40" s="42">
        <f>'[5]ДС изменения '!GQ36</f>
        <v>0</v>
      </c>
      <c r="FF40" s="42">
        <f>'[5]ДС изменения '!HV36</f>
        <v>0</v>
      </c>
      <c r="FG40" s="50">
        <f t="shared" si="76"/>
        <v>0</v>
      </c>
      <c r="FH40" s="42"/>
      <c r="FI40" s="42"/>
      <c r="FJ40" s="42"/>
      <c r="FK40" s="40">
        <f t="shared" si="77"/>
        <v>0</v>
      </c>
      <c r="FL40" s="42"/>
      <c r="FM40" s="42"/>
    </row>
    <row r="41" spans="1:169" ht="23.25" x14ac:dyDescent="0.3">
      <c r="A41" s="37">
        <f t="shared" si="78"/>
        <v>22</v>
      </c>
      <c r="B41" s="38" t="s">
        <v>197</v>
      </c>
      <c r="C41" s="39" t="s">
        <v>198</v>
      </c>
      <c r="D41" s="40">
        <f t="shared" si="64"/>
        <v>-433</v>
      </c>
      <c r="E41" s="41">
        <f t="shared" si="1"/>
        <v>0</v>
      </c>
      <c r="F41" s="42">
        <f t="shared" si="2"/>
        <v>0</v>
      </c>
      <c r="G41" s="42">
        <f t="shared" si="2"/>
        <v>0</v>
      </c>
      <c r="H41" s="42">
        <f t="shared" si="2"/>
        <v>0</v>
      </c>
      <c r="I41" s="42">
        <f t="shared" si="3"/>
        <v>0</v>
      </c>
      <c r="J41" s="41">
        <f t="shared" si="4"/>
        <v>0</v>
      </c>
      <c r="K41" s="42"/>
      <c r="L41" s="42"/>
      <c r="M41" s="42"/>
      <c r="N41" s="42"/>
      <c r="O41" s="41">
        <f t="shared" si="5"/>
        <v>0</v>
      </c>
      <c r="P41" s="42"/>
      <c r="Q41" s="42"/>
      <c r="R41" s="42"/>
      <c r="S41" s="42"/>
      <c r="T41" s="42"/>
      <c r="U41" s="42"/>
      <c r="V41" s="55">
        <f t="shared" si="65"/>
        <v>0</v>
      </c>
      <c r="W41" s="41">
        <f t="shared" si="66"/>
        <v>0</v>
      </c>
      <c r="X41" s="56"/>
      <c r="Y41" s="56"/>
      <c r="Z41" s="56"/>
      <c r="AA41" s="41">
        <f t="shared" si="7"/>
        <v>0</v>
      </c>
      <c r="AB41" s="42"/>
      <c r="AC41" s="42"/>
      <c r="AD41" s="41">
        <f t="shared" si="8"/>
        <v>0</v>
      </c>
      <c r="AE41" s="42"/>
      <c r="AF41" s="42"/>
      <c r="AG41" s="42"/>
      <c r="AH41" s="57"/>
      <c r="AI41" s="42"/>
      <c r="AJ41" s="42"/>
      <c r="AK41" s="41">
        <f t="shared" si="9"/>
        <v>0</v>
      </c>
      <c r="AL41" s="42"/>
      <c r="AM41" s="42"/>
      <c r="AN41" s="42">
        <f>[1]Стом_АПП!X41</f>
        <v>-433</v>
      </c>
      <c r="AO41" s="42"/>
      <c r="AP41" s="43">
        <f t="shared" si="10"/>
        <v>0</v>
      </c>
      <c r="AQ41" s="44"/>
      <c r="AR41" s="42"/>
      <c r="AS41" s="42"/>
      <c r="AT41" s="43">
        <f t="shared" si="67"/>
        <v>0</v>
      </c>
      <c r="AU41" s="41">
        <f t="shared" si="68"/>
        <v>0</v>
      </c>
      <c r="AV41" s="41"/>
      <c r="AW41" s="42"/>
      <c r="AX41" s="42"/>
      <c r="AY41" s="42"/>
      <c r="AZ41" s="42"/>
      <c r="BA41" s="55">
        <f t="shared" si="69"/>
        <v>0</v>
      </c>
      <c r="BB41" s="55"/>
      <c r="BC41" s="42"/>
      <c r="BD41" s="45">
        <f t="shared" si="12"/>
        <v>0</v>
      </c>
      <c r="BE41" s="42"/>
      <c r="BF41" s="42"/>
      <c r="BG41" s="46">
        <f t="shared" si="13"/>
        <v>0</v>
      </c>
      <c r="BH41" s="42"/>
      <c r="BI41" s="42"/>
      <c r="BJ41" s="42"/>
      <c r="BK41" s="42"/>
      <c r="BL41" s="46">
        <f t="shared" si="14"/>
        <v>0</v>
      </c>
      <c r="BM41" s="42"/>
      <c r="BN41" s="42"/>
      <c r="BO41" s="42">
        <f>'[2]УЗИ _ССС'!S41</f>
        <v>0</v>
      </c>
      <c r="BP41" s="46">
        <f t="shared" si="15"/>
        <v>128</v>
      </c>
      <c r="BQ41" s="42">
        <v>31</v>
      </c>
      <c r="BR41" s="42">
        <v>97</v>
      </c>
      <c r="BS41" s="42"/>
      <c r="BT41" s="42"/>
      <c r="BU41" s="42"/>
      <c r="BV41" s="42"/>
      <c r="BW41" s="42"/>
      <c r="BX41" s="42"/>
      <c r="BY41" s="40">
        <f t="shared" si="16"/>
        <v>0</v>
      </c>
      <c r="BZ41" s="43">
        <f t="shared" si="70"/>
        <v>0</v>
      </c>
      <c r="CA41" s="42">
        <f>'[3]Изменения КС КСГ'!E41+'[4]ВМП изменения'!E41</f>
        <v>0</v>
      </c>
      <c r="CB41" s="42">
        <f>'[3]Изменения КС КСГ'!F41+'[3]Изменения КС КСГ'!H41+'[3]Изменения КС КСГ'!I41</f>
        <v>0</v>
      </c>
      <c r="CC41" s="42">
        <f>'[3]Изменения КС КСГ'!T41</f>
        <v>0</v>
      </c>
      <c r="CD41" s="42">
        <f>'[3]Изменения КС КСГ'!W41+'[4]ВМП изменения'!O41</f>
        <v>0</v>
      </c>
      <c r="CE41" s="41">
        <f>'[3]Изменения КС КСГ'!AD41</f>
        <v>0</v>
      </c>
      <c r="CF41" s="42"/>
      <c r="CG41" s="42">
        <f>'[3]Изменения КС КСГ'!AK41+'[4]ВМП изменения'!AI41</f>
        <v>0</v>
      </c>
      <c r="CH41" s="42">
        <f>'[3]Изменения КС КСГ'!AP41</f>
        <v>0</v>
      </c>
      <c r="CI41" s="42">
        <f>'[3]Изменения КС КСГ'!AR41</f>
        <v>0</v>
      </c>
      <c r="CJ41" s="42">
        <f>'[3]Изменения КС КСГ'!AV41</f>
        <v>0</v>
      </c>
      <c r="CK41" s="42">
        <f>'[3]Изменения КС КСГ'!BG41+'[4]ВМП изменения'!AF41</f>
        <v>0</v>
      </c>
      <c r="CL41" s="42">
        <f>'[3]Изменения КС КСГ'!BO41</f>
        <v>0</v>
      </c>
      <c r="CM41" s="42">
        <f>'[3]Изменения КС КСГ'!BT41</f>
        <v>0</v>
      </c>
      <c r="CN41" s="42">
        <f>'[3]Изменения КС КСГ'!CI41+'[3]Изменения КС КСГ'!CJ41+'[3]Изменения КС КСГ'!CK41+'[3]Изменения КС КСГ'!CL41+'[3]Изменения КС КСГ'!CM41</f>
        <v>0</v>
      </c>
      <c r="CO41" s="42">
        <f>'[3]Изменения КС КСГ'!CN41</f>
        <v>0</v>
      </c>
      <c r="CP41" s="42">
        <f>'[3]Изменения КС КСГ'!CX41</f>
        <v>0</v>
      </c>
      <c r="CQ41" s="42">
        <f>'[3]Изменения КС КСГ'!DB41</f>
        <v>0</v>
      </c>
      <c r="CR41" s="42">
        <f>'[3]Изменения КС КСГ'!DV41+'[4]ВМП изменения'!AU41</f>
        <v>0</v>
      </c>
      <c r="CS41" s="42">
        <f>'[3]Изменения КС КСГ'!EI41+'[4]ВМП изменения'!CE41</f>
        <v>0</v>
      </c>
      <c r="CT41" s="42">
        <f>'[3]Изменения КС КСГ'!EQ41</f>
        <v>0</v>
      </c>
      <c r="CU41" s="42">
        <f>'[3]Изменения КС КСГ'!EU41+'[4]ВМП изменения'!CS41</f>
        <v>0</v>
      </c>
      <c r="CV41" s="42"/>
      <c r="CW41" s="42">
        <f>'[3]Изменения КС КСГ'!HW41+'[4]ВМП изменения'!JJ41</f>
        <v>0</v>
      </c>
      <c r="CX41" s="42">
        <f>'[3]Изменения КС КСГ'!IH41+'[4]ВМП изменения'!KC41</f>
        <v>0</v>
      </c>
      <c r="CY41" s="42">
        <f>'[3]Изменения КС КСГ'!IR41+'[4]ВМП изменения'!LP41</f>
        <v>0</v>
      </c>
      <c r="CZ41" s="42">
        <f>'[3]Изменения КС КСГ'!IW41</f>
        <v>0</v>
      </c>
      <c r="DA41" s="42">
        <f>'[3]Изменения КС КСГ'!JD41+'[4]ВМП изменения'!LZ41</f>
        <v>0</v>
      </c>
      <c r="DB41" s="42">
        <f>'[3]Изменения КС КСГ'!JI41+'[4]ВМП изменения'!MB41</f>
        <v>0</v>
      </c>
      <c r="DC41" s="42">
        <f>'[3]Изменения КС КСГ'!JV41</f>
        <v>0</v>
      </c>
      <c r="DD41" s="42">
        <f>'[3]Изменения КС КСГ'!JX41</f>
        <v>0</v>
      </c>
      <c r="DE41" s="42">
        <f>'[3]Изменения КС КСГ'!KM41+'[4]ВМП изменения'!MU41</f>
        <v>0</v>
      </c>
      <c r="DF41" s="42">
        <f>'[3]Изменения КС КСГ'!KS41+'[4]ВМП изменения'!MZ41</f>
        <v>0</v>
      </c>
      <c r="DG41" s="42">
        <f>'[3]Изменения КС КСГ'!LG41+'[4]ВМП изменения'!NX41</f>
        <v>0</v>
      </c>
      <c r="DH41" s="42">
        <f>'[3]Изменения КС КСГ'!LW41+'[4]ВМП изменения'!OW41</f>
        <v>0</v>
      </c>
      <c r="DI41" s="42">
        <f>'[3]Изменения КС КСГ'!MQ41</f>
        <v>0</v>
      </c>
      <c r="DJ41" s="42">
        <f>'[3]Изменения КС КСГ'!NK41+'[4]ВМП изменения'!AR41</f>
        <v>0</v>
      </c>
      <c r="DK41" s="42">
        <f>'[3]Изменения КС КСГ'!NT41+'[4]ВМП изменения'!QM41</f>
        <v>0</v>
      </c>
      <c r="DL41" s="42">
        <f>'[3]Изменения КС КСГ'!NZ41+'[4]ВМП изменения'!RB41</f>
        <v>0</v>
      </c>
      <c r="DM41" s="42">
        <f>'[3]Изменения КС КСГ'!OJ41</f>
        <v>0</v>
      </c>
      <c r="DN41" s="42">
        <f>'[3]Изменения КС КСГ'!QA41</f>
        <v>0</v>
      </c>
      <c r="DO41" s="42"/>
      <c r="DP41" s="42">
        <f>'[3]Изменения КС КСГ'!RB41</f>
        <v>0</v>
      </c>
      <c r="DQ41" s="42"/>
      <c r="DR41" s="49">
        <f t="shared" si="71"/>
        <v>0</v>
      </c>
      <c r="DS41" s="49">
        <f>'[4]ВМП изменения'!D41</f>
        <v>0</v>
      </c>
      <c r="DT41" s="49">
        <f t="shared" si="72"/>
        <v>0</v>
      </c>
      <c r="DU41" s="42"/>
      <c r="DV41" s="40">
        <f t="shared" si="73"/>
        <v>0</v>
      </c>
      <c r="DW41" s="43">
        <f t="shared" si="74"/>
        <v>0</v>
      </c>
      <c r="DX41" s="63">
        <f>'[5]ДС изменения '!D37</f>
        <v>0</v>
      </c>
      <c r="DY41" s="42">
        <f>'[5]ДС изменения '!K37</f>
        <v>0</v>
      </c>
      <c r="DZ41" s="42">
        <f>'[5]ДС изменения '!P37</f>
        <v>0</v>
      </c>
      <c r="EA41" s="42">
        <f>'[5]ДС изменения '!R37</f>
        <v>0</v>
      </c>
      <c r="EB41" s="41">
        <f>'[5]ДС изменения '!T37</f>
        <v>0</v>
      </c>
      <c r="EC41" s="42"/>
      <c r="ED41" s="42">
        <f>'[5]ДС изменения '!X37</f>
        <v>0</v>
      </c>
      <c r="EE41" s="42">
        <f>'[5]ДС изменения '!AC37</f>
        <v>0</v>
      </c>
      <c r="EF41" s="42">
        <f>'[5]ДС изменения '!AI37</f>
        <v>0</v>
      </c>
      <c r="EG41" s="42">
        <f>'[5]ДС изменения '!AN37</f>
        <v>0</v>
      </c>
      <c r="EH41" s="42">
        <f>'[5]ДС изменения '!AQ37</f>
        <v>0</v>
      </c>
      <c r="EI41" s="42">
        <f>'[5]ДС изменения '!BB37</f>
        <v>0</v>
      </c>
      <c r="EJ41" s="42">
        <f>'[5]ДС изменения '!BE37</f>
        <v>0</v>
      </c>
      <c r="EK41" s="42">
        <f>'[5]ДС изменения '!BH37</f>
        <v>0</v>
      </c>
      <c r="EL41" s="42">
        <f>'[5]ДС изменения '!BL37</f>
        <v>0</v>
      </c>
      <c r="EM41" s="41">
        <f>'[5]ДС изменения '!BQ37</f>
        <v>0</v>
      </c>
      <c r="EN41" s="42">
        <f>'[5]ДС изменения '!BS37</f>
        <v>0</v>
      </c>
      <c r="EO41" s="41">
        <f>'[5]ДС изменения '!BV37</f>
        <v>0</v>
      </c>
      <c r="EP41" s="42">
        <f t="shared" si="75"/>
        <v>0</v>
      </c>
      <c r="EQ41" s="42"/>
      <c r="ER41" s="42"/>
      <c r="ES41" s="42">
        <f>'[5]ДС изменения '!DX37</f>
        <v>0</v>
      </c>
      <c r="ET41" s="42">
        <f>'[5]ДС изменения '!EE37</f>
        <v>0</v>
      </c>
      <c r="EU41" s="42">
        <f>'[5]ДС изменения '!EM37</f>
        <v>0</v>
      </c>
      <c r="EV41" s="42">
        <f>'[5]ДС изменения '!EP37</f>
        <v>0</v>
      </c>
      <c r="EW41" s="42">
        <f>'[5]ДС изменения '!ER37</f>
        <v>0</v>
      </c>
      <c r="EX41" s="42">
        <f>'[5]ДС изменения '!ET37</f>
        <v>0</v>
      </c>
      <c r="EY41" s="42">
        <f>'[5]ДС изменения '!EZ37</f>
        <v>0</v>
      </c>
      <c r="EZ41" s="42">
        <f>'[5]ДС изменения '!FD37</f>
        <v>0</v>
      </c>
      <c r="FA41" s="42">
        <f>'[5]ДС изменения '!FI37</f>
        <v>0</v>
      </c>
      <c r="FB41" s="42">
        <f>'[5]ДС изменения '!FP37</f>
        <v>0</v>
      </c>
      <c r="FC41" s="42">
        <f>'[5]ДС изменения '!FW37</f>
        <v>0</v>
      </c>
      <c r="FD41" s="42">
        <f>'[5]ДС изменения '!GL37</f>
        <v>0</v>
      </c>
      <c r="FE41" s="42">
        <f>'[5]ДС изменения '!GQ37</f>
        <v>0</v>
      </c>
      <c r="FF41" s="42">
        <f>'[5]ДС изменения '!HV37</f>
        <v>0</v>
      </c>
      <c r="FG41" s="50">
        <f t="shared" si="76"/>
        <v>0</v>
      </c>
      <c r="FH41" s="42"/>
      <c r="FI41" s="42"/>
      <c r="FJ41" s="42"/>
      <c r="FK41" s="40">
        <f t="shared" si="77"/>
        <v>0</v>
      </c>
      <c r="FL41" s="42"/>
      <c r="FM41" s="42"/>
    </row>
    <row r="42" spans="1:169" ht="23.25" x14ac:dyDescent="0.3">
      <c r="A42" s="37">
        <f t="shared" si="78"/>
        <v>23</v>
      </c>
      <c r="B42" s="38" t="s">
        <v>199</v>
      </c>
      <c r="C42" s="39" t="s">
        <v>200</v>
      </c>
      <c r="D42" s="40">
        <f t="shared" si="64"/>
        <v>0</v>
      </c>
      <c r="E42" s="41">
        <f t="shared" si="1"/>
        <v>0</v>
      </c>
      <c r="F42" s="42">
        <f t="shared" si="2"/>
        <v>0</v>
      </c>
      <c r="G42" s="42">
        <f t="shared" si="2"/>
        <v>0</v>
      </c>
      <c r="H42" s="42">
        <f t="shared" si="2"/>
        <v>0</v>
      </c>
      <c r="I42" s="42">
        <f t="shared" si="3"/>
        <v>0</v>
      </c>
      <c r="J42" s="41">
        <f t="shared" si="4"/>
        <v>0</v>
      </c>
      <c r="K42" s="42"/>
      <c r="L42" s="42"/>
      <c r="M42" s="42"/>
      <c r="N42" s="42"/>
      <c r="O42" s="41">
        <f t="shared" si="5"/>
        <v>0</v>
      </c>
      <c r="P42" s="42"/>
      <c r="Q42" s="42"/>
      <c r="R42" s="42"/>
      <c r="S42" s="42"/>
      <c r="T42" s="42"/>
      <c r="U42" s="42"/>
      <c r="V42" s="55">
        <f t="shared" si="65"/>
        <v>0</v>
      </c>
      <c r="W42" s="41">
        <f t="shared" si="66"/>
        <v>0</v>
      </c>
      <c r="X42" s="56"/>
      <c r="Y42" s="56"/>
      <c r="Z42" s="56"/>
      <c r="AA42" s="41">
        <f t="shared" si="7"/>
        <v>0</v>
      </c>
      <c r="AB42" s="42"/>
      <c r="AC42" s="42"/>
      <c r="AD42" s="41">
        <f t="shared" si="8"/>
        <v>0</v>
      </c>
      <c r="AE42" s="42"/>
      <c r="AF42" s="42"/>
      <c r="AG42" s="42"/>
      <c r="AH42" s="42"/>
      <c r="AI42" s="57"/>
      <c r="AJ42" s="42"/>
      <c r="AK42" s="41">
        <f t="shared" si="9"/>
        <v>0</v>
      </c>
      <c r="AL42" s="42"/>
      <c r="AM42" s="42"/>
      <c r="AN42" s="42">
        <f>[1]Стом_АПП!X42</f>
        <v>0</v>
      </c>
      <c r="AO42" s="57"/>
      <c r="AP42" s="43">
        <f t="shared" si="10"/>
        <v>0</v>
      </c>
      <c r="AQ42" s="44"/>
      <c r="AR42" s="42"/>
      <c r="AS42" s="42"/>
      <c r="AT42" s="43">
        <f t="shared" si="67"/>
        <v>0</v>
      </c>
      <c r="AU42" s="41">
        <f t="shared" si="68"/>
        <v>0</v>
      </c>
      <c r="AV42" s="41"/>
      <c r="AW42" s="42"/>
      <c r="AX42" s="42"/>
      <c r="AY42" s="42"/>
      <c r="AZ42" s="42"/>
      <c r="BA42" s="55">
        <f t="shared" si="69"/>
        <v>0</v>
      </c>
      <c r="BB42" s="55"/>
      <c r="BC42" s="42"/>
      <c r="BD42" s="45">
        <f t="shared" si="12"/>
        <v>0</v>
      </c>
      <c r="BE42" s="42"/>
      <c r="BF42" s="42"/>
      <c r="BG42" s="46">
        <f t="shared" si="13"/>
        <v>0</v>
      </c>
      <c r="BH42" s="42"/>
      <c r="BI42" s="42"/>
      <c r="BJ42" s="42"/>
      <c r="BK42" s="42"/>
      <c r="BL42" s="46">
        <f t="shared" si="14"/>
        <v>0</v>
      </c>
      <c r="BM42" s="42"/>
      <c r="BN42" s="42"/>
      <c r="BO42" s="42">
        <f>'[2]УЗИ _ССС'!S42</f>
        <v>0</v>
      </c>
      <c r="BP42" s="46">
        <f t="shared" si="15"/>
        <v>0</v>
      </c>
      <c r="BQ42" s="42">
        <v>0</v>
      </c>
      <c r="BR42" s="42">
        <v>0</v>
      </c>
      <c r="BS42" s="42"/>
      <c r="BT42" s="42"/>
      <c r="BU42" s="42"/>
      <c r="BV42" s="42"/>
      <c r="BW42" s="42"/>
      <c r="BX42" s="42"/>
      <c r="BY42" s="40">
        <f t="shared" si="16"/>
        <v>0</v>
      </c>
      <c r="BZ42" s="43">
        <f t="shared" si="70"/>
        <v>0</v>
      </c>
      <c r="CA42" s="42">
        <f>'[3]Изменения КС КСГ'!E42+'[4]ВМП изменения'!E42</f>
        <v>0</v>
      </c>
      <c r="CB42" s="42">
        <f>'[3]Изменения КС КСГ'!F42+'[3]Изменения КС КСГ'!H42+'[3]Изменения КС КСГ'!I42</f>
        <v>0</v>
      </c>
      <c r="CC42" s="42">
        <f>'[3]Изменения КС КСГ'!T42</f>
        <v>0</v>
      </c>
      <c r="CD42" s="42">
        <f>'[3]Изменения КС КСГ'!W42+'[4]ВМП изменения'!O42</f>
        <v>0</v>
      </c>
      <c r="CE42" s="41">
        <f>'[3]Изменения КС КСГ'!AD42</f>
        <v>0</v>
      </c>
      <c r="CF42" s="42"/>
      <c r="CG42" s="42">
        <f>'[3]Изменения КС КСГ'!AK42+'[4]ВМП изменения'!AI42</f>
        <v>0</v>
      </c>
      <c r="CH42" s="42">
        <f>'[3]Изменения КС КСГ'!AP42</f>
        <v>0</v>
      </c>
      <c r="CI42" s="42">
        <f>'[3]Изменения КС КСГ'!AR42</f>
        <v>0</v>
      </c>
      <c r="CJ42" s="42">
        <f>'[3]Изменения КС КСГ'!AV42</f>
        <v>0</v>
      </c>
      <c r="CK42" s="42">
        <f>'[3]Изменения КС КСГ'!BG42+'[4]ВМП изменения'!AF42</f>
        <v>0</v>
      </c>
      <c r="CL42" s="42">
        <f>'[3]Изменения КС КСГ'!BO42</f>
        <v>0</v>
      </c>
      <c r="CM42" s="42">
        <f>'[3]Изменения КС КСГ'!BT42</f>
        <v>0</v>
      </c>
      <c r="CN42" s="42">
        <f>'[3]Изменения КС КСГ'!CI42+'[3]Изменения КС КСГ'!CJ42+'[3]Изменения КС КСГ'!CK42+'[3]Изменения КС КСГ'!CL42+'[3]Изменения КС КСГ'!CM42</f>
        <v>0</v>
      </c>
      <c r="CO42" s="42">
        <f>'[3]Изменения КС КСГ'!CN42</f>
        <v>0</v>
      </c>
      <c r="CP42" s="42">
        <f>'[3]Изменения КС КСГ'!CX42</f>
        <v>0</v>
      </c>
      <c r="CQ42" s="42">
        <f>'[3]Изменения КС КСГ'!DB42</f>
        <v>0</v>
      </c>
      <c r="CR42" s="42">
        <f>'[3]Изменения КС КСГ'!DV42+'[4]ВМП изменения'!AU42</f>
        <v>0</v>
      </c>
      <c r="CS42" s="42">
        <f>'[3]Изменения КС КСГ'!EI42+'[4]ВМП изменения'!CE42</f>
        <v>0</v>
      </c>
      <c r="CT42" s="42">
        <f>'[3]Изменения КС КСГ'!EQ42</f>
        <v>0</v>
      </c>
      <c r="CU42" s="42">
        <f>'[3]Изменения КС КСГ'!EU42+'[4]ВМП изменения'!CS42</f>
        <v>0</v>
      </c>
      <c r="CV42" s="42"/>
      <c r="CW42" s="42">
        <f>'[3]Изменения КС КСГ'!HW42+'[4]ВМП изменения'!JJ42</f>
        <v>0</v>
      </c>
      <c r="CX42" s="42">
        <f>'[3]Изменения КС КСГ'!IH42+'[4]ВМП изменения'!KC42</f>
        <v>0</v>
      </c>
      <c r="CY42" s="42">
        <f>'[3]Изменения КС КСГ'!IR42+'[4]ВМП изменения'!LP42</f>
        <v>0</v>
      </c>
      <c r="CZ42" s="42">
        <f>'[3]Изменения КС КСГ'!IW42</f>
        <v>0</v>
      </c>
      <c r="DA42" s="42">
        <f>'[3]Изменения КС КСГ'!JD42+'[4]ВМП изменения'!LZ42</f>
        <v>0</v>
      </c>
      <c r="DB42" s="42">
        <f>'[3]Изменения КС КСГ'!JI42+'[4]ВМП изменения'!MB42</f>
        <v>0</v>
      </c>
      <c r="DC42" s="42">
        <f>'[3]Изменения КС КСГ'!JV42</f>
        <v>0</v>
      </c>
      <c r="DD42" s="42">
        <f>'[3]Изменения КС КСГ'!JX42</f>
        <v>0</v>
      </c>
      <c r="DE42" s="42">
        <f>'[3]Изменения КС КСГ'!KM42+'[4]ВМП изменения'!MU42</f>
        <v>0</v>
      </c>
      <c r="DF42" s="42">
        <f>'[3]Изменения КС КСГ'!KS42+'[4]ВМП изменения'!MZ42</f>
        <v>0</v>
      </c>
      <c r="DG42" s="42">
        <f>'[3]Изменения КС КСГ'!LG42+'[4]ВМП изменения'!NX42</f>
        <v>0</v>
      </c>
      <c r="DH42" s="42">
        <f>'[3]Изменения КС КСГ'!LW42+'[4]ВМП изменения'!OW42</f>
        <v>0</v>
      </c>
      <c r="DI42" s="42">
        <f>'[3]Изменения КС КСГ'!MQ42</f>
        <v>0</v>
      </c>
      <c r="DJ42" s="42">
        <f>'[3]Изменения КС КСГ'!NK42+'[4]ВМП изменения'!AR42</f>
        <v>0</v>
      </c>
      <c r="DK42" s="42">
        <f>'[3]Изменения КС КСГ'!NT42+'[4]ВМП изменения'!QM42</f>
        <v>0</v>
      </c>
      <c r="DL42" s="42">
        <f>'[3]Изменения КС КСГ'!NZ42+'[4]ВМП изменения'!RB42</f>
        <v>0</v>
      </c>
      <c r="DM42" s="42">
        <f>'[3]Изменения КС КСГ'!OJ42</f>
        <v>0</v>
      </c>
      <c r="DN42" s="42">
        <f>'[3]Изменения КС КСГ'!QA42</f>
        <v>0</v>
      </c>
      <c r="DO42" s="42"/>
      <c r="DP42" s="42">
        <f>'[3]Изменения КС КСГ'!RB42</f>
        <v>0</v>
      </c>
      <c r="DQ42" s="42"/>
      <c r="DR42" s="49">
        <f t="shared" si="71"/>
        <v>0</v>
      </c>
      <c r="DS42" s="49">
        <f>'[4]ВМП изменения'!D42</f>
        <v>0</v>
      </c>
      <c r="DT42" s="49">
        <f t="shared" si="72"/>
        <v>0</v>
      </c>
      <c r="DU42" s="42"/>
      <c r="DV42" s="40">
        <f t="shared" si="73"/>
        <v>0</v>
      </c>
      <c r="DW42" s="43">
        <f t="shared" si="74"/>
        <v>0</v>
      </c>
      <c r="DX42" s="41">
        <f>'[5]ДС изменения '!D38</f>
        <v>0</v>
      </c>
      <c r="DY42" s="42">
        <f>'[5]ДС изменения '!K38</f>
        <v>0</v>
      </c>
      <c r="DZ42" s="42">
        <f>'[5]ДС изменения '!P38</f>
        <v>0</v>
      </c>
      <c r="EA42" s="42">
        <f>'[5]ДС изменения '!R38</f>
        <v>0</v>
      </c>
      <c r="EB42" s="41">
        <f>'[5]ДС изменения '!T38</f>
        <v>0</v>
      </c>
      <c r="EC42" s="42"/>
      <c r="ED42" s="42">
        <f>'[5]ДС изменения '!X38</f>
        <v>0</v>
      </c>
      <c r="EE42" s="42">
        <f>'[5]ДС изменения '!AC38</f>
        <v>0</v>
      </c>
      <c r="EF42" s="42">
        <f>'[5]ДС изменения '!AI38</f>
        <v>0</v>
      </c>
      <c r="EG42" s="42">
        <f>'[5]ДС изменения '!AN38</f>
        <v>0</v>
      </c>
      <c r="EH42" s="42">
        <f>'[5]ДС изменения '!AQ38</f>
        <v>0</v>
      </c>
      <c r="EI42" s="42">
        <f>'[5]ДС изменения '!BB38</f>
        <v>0</v>
      </c>
      <c r="EJ42" s="42">
        <f>'[5]ДС изменения '!BE38</f>
        <v>0</v>
      </c>
      <c r="EK42" s="42">
        <f>'[5]ДС изменения '!BH38</f>
        <v>0</v>
      </c>
      <c r="EL42" s="42">
        <f>'[5]ДС изменения '!BL38</f>
        <v>0</v>
      </c>
      <c r="EM42" s="41">
        <f>'[5]ДС изменения '!BQ38</f>
        <v>0</v>
      </c>
      <c r="EN42" s="42">
        <f>'[5]ДС изменения '!BS38</f>
        <v>0</v>
      </c>
      <c r="EO42" s="41">
        <f>'[5]ДС изменения '!BV38</f>
        <v>0</v>
      </c>
      <c r="EP42" s="42">
        <f t="shared" si="75"/>
        <v>0</v>
      </c>
      <c r="EQ42" s="42"/>
      <c r="ER42" s="42"/>
      <c r="ES42" s="42">
        <f>'[5]ДС изменения '!DX38</f>
        <v>0</v>
      </c>
      <c r="ET42" s="42">
        <f>'[5]ДС изменения '!EE38</f>
        <v>0</v>
      </c>
      <c r="EU42" s="42">
        <f>'[5]ДС изменения '!EM38</f>
        <v>0</v>
      </c>
      <c r="EV42" s="42">
        <f>'[5]ДС изменения '!EP38</f>
        <v>0</v>
      </c>
      <c r="EW42" s="42">
        <f>'[5]ДС изменения '!ER38</f>
        <v>0</v>
      </c>
      <c r="EX42" s="42">
        <f>'[5]ДС изменения '!ET38</f>
        <v>0</v>
      </c>
      <c r="EY42" s="42">
        <f>'[5]ДС изменения '!EZ38</f>
        <v>0</v>
      </c>
      <c r="EZ42" s="42">
        <f>'[5]ДС изменения '!FD38</f>
        <v>0</v>
      </c>
      <c r="FA42" s="42">
        <f>'[5]ДС изменения '!FI38</f>
        <v>0</v>
      </c>
      <c r="FB42" s="42">
        <f>'[5]ДС изменения '!FP38</f>
        <v>0</v>
      </c>
      <c r="FC42" s="42">
        <f>'[5]ДС изменения '!FW38</f>
        <v>0</v>
      </c>
      <c r="FD42" s="42">
        <f>'[5]ДС изменения '!GL38</f>
        <v>0</v>
      </c>
      <c r="FE42" s="42">
        <f>'[5]ДС изменения '!GQ38</f>
        <v>0</v>
      </c>
      <c r="FF42" s="42">
        <f>'[5]ДС изменения '!HV38</f>
        <v>0</v>
      </c>
      <c r="FG42" s="50">
        <f t="shared" si="76"/>
        <v>0</v>
      </c>
      <c r="FH42" s="42"/>
      <c r="FI42" s="42"/>
      <c r="FJ42" s="42"/>
      <c r="FK42" s="40">
        <f t="shared" si="77"/>
        <v>0</v>
      </c>
      <c r="FL42" s="42"/>
      <c r="FM42" s="42"/>
    </row>
    <row r="43" spans="1:169" ht="23.25" x14ac:dyDescent="0.3">
      <c r="A43" s="37">
        <f t="shared" si="78"/>
        <v>24</v>
      </c>
      <c r="B43" s="38" t="s">
        <v>201</v>
      </c>
      <c r="C43" s="39" t="s">
        <v>202</v>
      </c>
      <c r="D43" s="40">
        <f t="shared" si="64"/>
        <v>0</v>
      </c>
      <c r="E43" s="41">
        <f t="shared" si="1"/>
        <v>0</v>
      </c>
      <c r="F43" s="42">
        <f t="shared" si="2"/>
        <v>0</v>
      </c>
      <c r="G43" s="42">
        <f t="shared" si="2"/>
        <v>0</v>
      </c>
      <c r="H43" s="42">
        <f t="shared" si="2"/>
        <v>0</v>
      </c>
      <c r="I43" s="42">
        <f t="shared" si="3"/>
        <v>0</v>
      </c>
      <c r="J43" s="41">
        <f t="shared" si="4"/>
        <v>0</v>
      </c>
      <c r="K43" s="42"/>
      <c r="L43" s="42"/>
      <c r="M43" s="42"/>
      <c r="N43" s="42"/>
      <c r="O43" s="41">
        <f t="shared" si="5"/>
        <v>0</v>
      </c>
      <c r="P43" s="42"/>
      <c r="Q43" s="42"/>
      <c r="R43" s="42"/>
      <c r="S43" s="42"/>
      <c r="T43" s="42"/>
      <c r="U43" s="42"/>
      <c r="V43" s="55">
        <f t="shared" si="65"/>
        <v>0</v>
      </c>
      <c r="W43" s="41">
        <f t="shared" si="66"/>
        <v>0</v>
      </c>
      <c r="X43" s="56"/>
      <c r="Y43" s="56"/>
      <c r="Z43" s="56"/>
      <c r="AA43" s="41">
        <f t="shared" si="7"/>
        <v>0</v>
      </c>
      <c r="AB43" s="42"/>
      <c r="AC43" s="42"/>
      <c r="AD43" s="41">
        <f t="shared" si="8"/>
        <v>0</v>
      </c>
      <c r="AE43" s="42"/>
      <c r="AF43" s="42"/>
      <c r="AG43" s="42"/>
      <c r="AH43" s="42"/>
      <c r="AI43" s="57"/>
      <c r="AJ43" s="42"/>
      <c r="AK43" s="41">
        <f t="shared" si="9"/>
        <v>0</v>
      </c>
      <c r="AL43" s="42"/>
      <c r="AM43" s="42"/>
      <c r="AN43" s="42">
        <f>[1]Стом_АПП!X43</f>
        <v>0</v>
      </c>
      <c r="AO43" s="42"/>
      <c r="AP43" s="43">
        <f t="shared" si="10"/>
        <v>0</v>
      </c>
      <c r="AQ43" s="44"/>
      <c r="AR43" s="42"/>
      <c r="AS43" s="42"/>
      <c r="AT43" s="43">
        <f t="shared" si="67"/>
        <v>0</v>
      </c>
      <c r="AU43" s="41">
        <f t="shared" si="68"/>
        <v>0</v>
      </c>
      <c r="AV43" s="41"/>
      <c r="AW43" s="42"/>
      <c r="AX43" s="42"/>
      <c r="AY43" s="42"/>
      <c r="AZ43" s="42"/>
      <c r="BA43" s="55">
        <f t="shared" si="69"/>
        <v>0</v>
      </c>
      <c r="BB43" s="55"/>
      <c r="BC43" s="42"/>
      <c r="BD43" s="45">
        <f t="shared" si="12"/>
        <v>0</v>
      </c>
      <c r="BE43" s="42"/>
      <c r="BF43" s="42"/>
      <c r="BG43" s="46">
        <f t="shared" si="13"/>
        <v>0</v>
      </c>
      <c r="BH43" s="42"/>
      <c r="BI43" s="42"/>
      <c r="BJ43" s="42"/>
      <c r="BK43" s="42"/>
      <c r="BL43" s="46">
        <f t="shared" si="14"/>
        <v>0</v>
      </c>
      <c r="BM43" s="42"/>
      <c r="BN43" s="42"/>
      <c r="BO43" s="42">
        <f>'[2]УЗИ _ССС'!S43</f>
        <v>0</v>
      </c>
      <c r="BP43" s="46">
        <f t="shared" si="15"/>
        <v>0</v>
      </c>
      <c r="BQ43" s="42">
        <v>0</v>
      </c>
      <c r="BR43" s="42">
        <v>0</v>
      </c>
      <c r="BS43" s="42"/>
      <c r="BT43" s="42"/>
      <c r="BU43" s="42"/>
      <c r="BV43" s="42"/>
      <c r="BW43" s="42"/>
      <c r="BX43" s="42"/>
      <c r="BY43" s="40">
        <f t="shared" si="16"/>
        <v>0</v>
      </c>
      <c r="BZ43" s="43">
        <f t="shared" si="70"/>
        <v>0</v>
      </c>
      <c r="CA43" s="42">
        <f>'[3]Изменения КС КСГ'!E43+'[4]ВМП изменения'!E43</f>
        <v>0</v>
      </c>
      <c r="CB43" s="42">
        <f>'[3]Изменения КС КСГ'!F43+'[3]Изменения КС КСГ'!H43+'[3]Изменения КС КСГ'!I43</f>
        <v>0</v>
      </c>
      <c r="CC43" s="42">
        <f>'[3]Изменения КС КСГ'!T43</f>
        <v>0</v>
      </c>
      <c r="CD43" s="42">
        <f>'[3]Изменения КС КСГ'!W43+'[4]ВМП изменения'!O43</f>
        <v>0</v>
      </c>
      <c r="CE43" s="41">
        <f>'[3]Изменения КС КСГ'!AD43</f>
        <v>0</v>
      </c>
      <c r="CF43" s="42"/>
      <c r="CG43" s="42">
        <f>'[3]Изменения КС КСГ'!AK43+'[4]ВМП изменения'!AI43</f>
        <v>0</v>
      </c>
      <c r="CH43" s="42">
        <f>'[3]Изменения КС КСГ'!AP43</f>
        <v>0</v>
      </c>
      <c r="CI43" s="42">
        <f>'[3]Изменения КС КСГ'!AR43</f>
        <v>0</v>
      </c>
      <c r="CJ43" s="42">
        <f>'[3]Изменения КС КСГ'!AV43</f>
        <v>0</v>
      </c>
      <c r="CK43" s="42">
        <f>'[3]Изменения КС КСГ'!BG43+'[4]ВМП изменения'!AF43</f>
        <v>0</v>
      </c>
      <c r="CL43" s="42">
        <f>'[3]Изменения КС КСГ'!BO43</f>
        <v>0</v>
      </c>
      <c r="CM43" s="42">
        <f>'[3]Изменения КС КСГ'!BT43</f>
        <v>0</v>
      </c>
      <c r="CN43" s="42">
        <f>'[3]Изменения КС КСГ'!CI43+'[3]Изменения КС КСГ'!CJ43+'[3]Изменения КС КСГ'!CK43+'[3]Изменения КС КСГ'!CL43+'[3]Изменения КС КСГ'!CM43</f>
        <v>0</v>
      </c>
      <c r="CO43" s="42">
        <f>'[3]Изменения КС КСГ'!CN43</f>
        <v>0</v>
      </c>
      <c r="CP43" s="42">
        <f>'[3]Изменения КС КСГ'!CX43</f>
        <v>0</v>
      </c>
      <c r="CQ43" s="42">
        <f>'[3]Изменения КС КСГ'!DB43</f>
        <v>0</v>
      </c>
      <c r="CR43" s="42">
        <f>'[3]Изменения КС КСГ'!DV43+'[4]ВМП изменения'!AU43</f>
        <v>0</v>
      </c>
      <c r="CS43" s="42">
        <f>'[3]Изменения КС КСГ'!EI43+'[4]ВМП изменения'!CE43</f>
        <v>0</v>
      </c>
      <c r="CT43" s="42">
        <f>'[3]Изменения КС КСГ'!EQ43</f>
        <v>0</v>
      </c>
      <c r="CU43" s="42">
        <f>'[3]Изменения КС КСГ'!EU43+'[4]ВМП изменения'!CS43</f>
        <v>0</v>
      </c>
      <c r="CV43" s="42"/>
      <c r="CW43" s="42">
        <f>'[3]Изменения КС КСГ'!HW43+'[4]ВМП изменения'!JJ43</f>
        <v>0</v>
      </c>
      <c r="CX43" s="42">
        <f>'[3]Изменения КС КСГ'!IH43+'[4]ВМП изменения'!KC43</f>
        <v>0</v>
      </c>
      <c r="CY43" s="42">
        <f>'[3]Изменения КС КСГ'!IR43+'[4]ВМП изменения'!LP43</f>
        <v>0</v>
      </c>
      <c r="CZ43" s="42">
        <f>'[3]Изменения КС КСГ'!IW43</f>
        <v>0</v>
      </c>
      <c r="DA43" s="42">
        <f>'[3]Изменения КС КСГ'!JD43+'[4]ВМП изменения'!LZ43</f>
        <v>0</v>
      </c>
      <c r="DB43" s="42">
        <f>'[3]Изменения КС КСГ'!JI43+'[4]ВМП изменения'!MB43</f>
        <v>0</v>
      </c>
      <c r="DC43" s="42">
        <f>'[3]Изменения КС КСГ'!JV43</f>
        <v>0</v>
      </c>
      <c r="DD43" s="42">
        <f>'[3]Изменения КС КСГ'!JX43</f>
        <v>0</v>
      </c>
      <c r="DE43" s="42">
        <f>'[3]Изменения КС КСГ'!KM43+'[4]ВМП изменения'!MU43</f>
        <v>0</v>
      </c>
      <c r="DF43" s="42">
        <f>'[3]Изменения КС КСГ'!KS43+'[4]ВМП изменения'!MZ43</f>
        <v>0</v>
      </c>
      <c r="DG43" s="42">
        <f>'[3]Изменения КС КСГ'!LG43+'[4]ВМП изменения'!NX43</f>
        <v>0</v>
      </c>
      <c r="DH43" s="42">
        <f>'[3]Изменения КС КСГ'!LW43+'[4]ВМП изменения'!OW43</f>
        <v>0</v>
      </c>
      <c r="DI43" s="42">
        <f>'[3]Изменения КС КСГ'!MQ43</f>
        <v>0</v>
      </c>
      <c r="DJ43" s="42">
        <f>'[3]Изменения КС КСГ'!NK43+'[4]ВМП изменения'!AR43</f>
        <v>0</v>
      </c>
      <c r="DK43" s="42">
        <f>'[3]Изменения КС КСГ'!NT43+'[4]ВМП изменения'!QM43</f>
        <v>0</v>
      </c>
      <c r="DL43" s="42">
        <f>'[3]Изменения КС КСГ'!NZ43+'[4]ВМП изменения'!RB43</f>
        <v>0</v>
      </c>
      <c r="DM43" s="42">
        <f>'[3]Изменения КС КСГ'!OJ43</f>
        <v>0</v>
      </c>
      <c r="DN43" s="42">
        <f>'[3]Изменения КС КСГ'!QA43</f>
        <v>0</v>
      </c>
      <c r="DO43" s="42"/>
      <c r="DP43" s="42">
        <f>'[3]Изменения КС КСГ'!RB43</f>
        <v>0</v>
      </c>
      <c r="DQ43" s="42"/>
      <c r="DR43" s="49">
        <f t="shared" si="71"/>
        <v>0</v>
      </c>
      <c r="DS43" s="49">
        <f>'[4]ВМП изменения'!D43</f>
        <v>0</v>
      </c>
      <c r="DT43" s="49">
        <f t="shared" si="72"/>
        <v>0</v>
      </c>
      <c r="DU43" s="42"/>
      <c r="DV43" s="40">
        <f t="shared" si="73"/>
        <v>0</v>
      </c>
      <c r="DW43" s="43">
        <f t="shared" si="74"/>
        <v>0</v>
      </c>
      <c r="DX43" s="41">
        <f>'[5]ДС изменения '!D39</f>
        <v>0</v>
      </c>
      <c r="DY43" s="42">
        <f>'[5]ДС изменения '!K39</f>
        <v>0</v>
      </c>
      <c r="DZ43" s="42">
        <f>'[5]ДС изменения '!P39</f>
        <v>0</v>
      </c>
      <c r="EA43" s="42">
        <f>'[5]ДС изменения '!R39</f>
        <v>0</v>
      </c>
      <c r="EB43" s="41">
        <f>'[5]ДС изменения '!T39</f>
        <v>0</v>
      </c>
      <c r="EC43" s="42"/>
      <c r="ED43" s="42">
        <f>'[5]ДС изменения '!X39</f>
        <v>0</v>
      </c>
      <c r="EE43" s="42">
        <f>'[5]ДС изменения '!AC39</f>
        <v>0</v>
      </c>
      <c r="EF43" s="42">
        <f>'[5]ДС изменения '!AI39</f>
        <v>0</v>
      </c>
      <c r="EG43" s="42">
        <f>'[5]ДС изменения '!AN39</f>
        <v>0</v>
      </c>
      <c r="EH43" s="42">
        <f>'[5]ДС изменения '!AQ39</f>
        <v>0</v>
      </c>
      <c r="EI43" s="42">
        <f>'[5]ДС изменения '!BB39</f>
        <v>0</v>
      </c>
      <c r="EJ43" s="42">
        <f>'[5]ДС изменения '!BE39</f>
        <v>0</v>
      </c>
      <c r="EK43" s="42">
        <f>'[5]ДС изменения '!BH39</f>
        <v>0</v>
      </c>
      <c r="EL43" s="42">
        <f>'[5]ДС изменения '!BL39</f>
        <v>0</v>
      </c>
      <c r="EM43" s="41">
        <f>'[5]ДС изменения '!BQ39</f>
        <v>0</v>
      </c>
      <c r="EN43" s="42">
        <f>'[5]ДС изменения '!BS39</f>
        <v>0</v>
      </c>
      <c r="EO43" s="41">
        <f>'[5]ДС изменения '!BV39</f>
        <v>0</v>
      </c>
      <c r="EP43" s="42">
        <f t="shared" si="75"/>
        <v>0</v>
      </c>
      <c r="EQ43" s="42"/>
      <c r="ER43" s="42"/>
      <c r="ES43" s="42">
        <f>'[5]ДС изменения '!DX39</f>
        <v>0</v>
      </c>
      <c r="ET43" s="42">
        <f>'[5]ДС изменения '!EE39</f>
        <v>0</v>
      </c>
      <c r="EU43" s="42">
        <f>'[5]ДС изменения '!EM39</f>
        <v>0</v>
      </c>
      <c r="EV43" s="42">
        <f>'[5]ДС изменения '!EP39</f>
        <v>0</v>
      </c>
      <c r="EW43" s="42">
        <f>'[5]ДС изменения '!ER39</f>
        <v>0</v>
      </c>
      <c r="EX43" s="42">
        <f>'[5]ДС изменения '!ET39</f>
        <v>0</v>
      </c>
      <c r="EY43" s="42">
        <f>'[5]ДС изменения '!EZ39</f>
        <v>0</v>
      </c>
      <c r="EZ43" s="42">
        <f>'[5]ДС изменения '!FD39</f>
        <v>0</v>
      </c>
      <c r="FA43" s="42">
        <f>'[5]ДС изменения '!FI39</f>
        <v>0</v>
      </c>
      <c r="FB43" s="42">
        <f>'[5]ДС изменения '!FP39</f>
        <v>0</v>
      </c>
      <c r="FC43" s="42">
        <f>'[5]ДС изменения '!FW39</f>
        <v>0</v>
      </c>
      <c r="FD43" s="42">
        <f>'[5]ДС изменения '!GL39</f>
        <v>0</v>
      </c>
      <c r="FE43" s="42">
        <f>'[5]ДС изменения '!GQ39</f>
        <v>0</v>
      </c>
      <c r="FF43" s="42">
        <f>'[5]ДС изменения '!HV39</f>
        <v>0</v>
      </c>
      <c r="FG43" s="50">
        <f t="shared" si="76"/>
        <v>0</v>
      </c>
      <c r="FH43" s="42"/>
      <c r="FI43" s="42"/>
      <c r="FJ43" s="42"/>
      <c r="FK43" s="40">
        <f t="shared" si="77"/>
        <v>0</v>
      </c>
      <c r="FL43" s="42"/>
      <c r="FM43" s="42"/>
    </row>
    <row r="44" spans="1:169" ht="23.25" x14ac:dyDescent="0.3">
      <c r="A44" s="37">
        <f t="shared" si="78"/>
        <v>25</v>
      </c>
      <c r="B44" s="38" t="s">
        <v>203</v>
      </c>
      <c r="C44" s="39" t="s">
        <v>204</v>
      </c>
      <c r="D44" s="40">
        <f t="shared" si="64"/>
        <v>-548</v>
      </c>
      <c r="E44" s="41">
        <f t="shared" si="1"/>
        <v>0</v>
      </c>
      <c r="F44" s="42">
        <f t="shared" si="2"/>
        <v>0</v>
      </c>
      <c r="G44" s="42">
        <f t="shared" si="2"/>
        <v>0</v>
      </c>
      <c r="H44" s="42">
        <f t="shared" si="2"/>
        <v>0</v>
      </c>
      <c r="I44" s="42">
        <f t="shared" si="3"/>
        <v>0</v>
      </c>
      <c r="J44" s="41">
        <f t="shared" si="4"/>
        <v>0</v>
      </c>
      <c r="K44" s="42"/>
      <c r="L44" s="42"/>
      <c r="M44" s="42"/>
      <c r="N44" s="42"/>
      <c r="O44" s="41">
        <f t="shared" si="5"/>
        <v>0</v>
      </c>
      <c r="P44" s="42"/>
      <c r="Q44" s="42"/>
      <c r="R44" s="42"/>
      <c r="S44" s="42"/>
      <c r="T44" s="42"/>
      <c r="U44" s="42"/>
      <c r="V44" s="55">
        <f t="shared" si="65"/>
        <v>0</v>
      </c>
      <c r="W44" s="41">
        <f t="shared" si="66"/>
        <v>0</v>
      </c>
      <c r="X44" s="56"/>
      <c r="Y44" s="56"/>
      <c r="Z44" s="56"/>
      <c r="AA44" s="41">
        <f t="shared" si="7"/>
        <v>0</v>
      </c>
      <c r="AB44" s="42"/>
      <c r="AC44" s="42"/>
      <c r="AD44" s="41">
        <f t="shared" si="8"/>
        <v>0</v>
      </c>
      <c r="AE44" s="42"/>
      <c r="AF44" s="42"/>
      <c r="AG44" s="42"/>
      <c r="AH44" s="42"/>
      <c r="AI44" s="42"/>
      <c r="AJ44" s="42"/>
      <c r="AK44" s="41">
        <f t="shared" si="9"/>
        <v>0</v>
      </c>
      <c r="AL44" s="42"/>
      <c r="AM44" s="42"/>
      <c r="AN44" s="42">
        <f>[1]Стом_АПП!X44</f>
        <v>-548</v>
      </c>
      <c r="AO44" s="42"/>
      <c r="AP44" s="43">
        <f t="shared" si="10"/>
        <v>0</v>
      </c>
      <c r="AQ44" s="44"/>
      <c r="AR44" s="42"/>
      <c r="AS44" s="42"/>
      <c r="AT44" s="43">
        <f t="shared" si="67"/>
        <v>0</v>
      </c>
      <c r="AU44" s="41">
        <f t="shared" si="68"/>
        <v>0</v>
      </c>
      <c r="AV44" s="41"/>
      <c r="AW44" s="42"/>
      <c r="AX44" s="42"/>
      <c r="AY44" s="42"/>
      <c r="AZ44" s="42"/>
      <c r="BA44" s="55">
        <f t="shared" si="69"/>
        <v>0</v>
      </c>
      <c r="BB44" s="55"/>
      <c r="BC44" s="42"/>
      <c r="BD44" s="45">
        <f t="shared" si="12"/>
        <v>0</v>
      </c>
      <c r="BE44" s="42"/>
      <c r="BF44" s="42"/>
      <c r="BG44" s="46">
        <f t="shared" si="13"/>
        <v>0</v>
      </c>
      <c r="BH44" s="42"/>
      <c r="BI44" s="42"/>
      <c r="BJ44" s="42"/>
      <c r="BK44" s="42"/>
      <c r="BL44" s="46">
        <f t="shared" si="14"/>
        <v>0</v>
      </c>
      <c r="BM44" s="42"/>
      <c r="BN44" s="42"/>
      <c r="BO44" s="42">
        <f>'[2]УЗИ _ССС'!S44</f>
        <v>0</v>
      </c>
      <c r="BP44" s="46">
        <f t="shared" si="15"/>
        <v>-72</v>
      </c>
      <c r="BQ44" s="42">
        <v>0</v>
      </c>
      <c r="BR44" s="42">
        <v>-72</v>
      </c>
      <c r="BS44" s="42"/>
      <c r="BT44" s="42"/>
      <c r="BU44" s="42"/>
      <c r="BV44" s="42"/>
      <c r="BW44" s="42"/>
      <c r="BX44" s="42"/>
      <c r="BY44" s="40">
        <f t="shared" si="16"/>
        <v>0</v>
      </c>
      <c r="BZ44" s="43">
        <f t="shared" si="70"/>
        <v>0</v>
      </c>
      <c r="CA44" s="42">
        <f>'[3]Изменения КС КСГ'!E44+'[4]ВМП изменения'!E44</f>
        <v>0</v>
      </c>
      <c r="CB44" s="42">
        <f>'[3]Изменения КС КСГ'!F44+'[3]Изменения КС КСГ'!H44+'[3]Изменения КС КСГ'!I44</f>
        <v>0</v>
      </c>
      <c r="CC44" s="42">
        <f>'[3]Изменения КС КСГ'!T44</f>
        <v>0</v>
      </c>
      <c r="CD44" s="42">
        <f>'[3]Изменения КС КСГ'!W44+'[4]ВМП изменения'!O44</f>
        <v>0</v>
      </c>
      <c r="CE44" s="41">
        <f>'[3]Изменения КС КСГ'!AD44</f>
        <v>0</v>
      </c>
      <c r="CF44" s="42"/>
      <c r="CG44" s="42">
        <f>'[3]Изменения КС КСГ'!AK44+'[4]ВМП изменения'!AI44</f>
        <v>0</v>
      </c>
      <c r="CH44" s="42">
        <f>'[3]Изменения КС КСГ'!AP44</f>
        <v>0</v>
      </c>
      <c r="CI44" s="42">
        <f>'[3]Изменения КС КСГ'!AR44</f>
        <v>0</v>
      </c>
      <c r="CJ44" s="42">
        <f>'[3]Изменения КС КСГ'!AV44</f>
        <v>0</v>
      </c>
      <c r="CK44" s="42">
        <f>'[3]Изменения КС КСГ'!BG44+'[4]ВМП изменения'!AF44</f>
        <v>0</v>
      </c>
      <c r="CL44" s="42">
        <f>'[3]Изменения КС КСГ'!BO44</f>
        <v>0</v>
      </c>
      <c r="CM44" s="42">
        <f>'[3]Изменения КС КСГ'!BT44</f>
        <v>0</v>
      </c>
      <c r="CN44" s="42">
        <f>'[3]Изменения КС КСГ'!CI44+'[3]Изменения КС КСГ'!CJ44+'[3]Изменения КС КСГ'!CK44+'[3]Изменения КС КСГ'!CL44+'[3]Изменения КС КСГ'!CM44</f>
        <v>0</v>
      </c>
      <c r="CO44" s="42">
        <f>'[3]Изменения КС КСГ'!CN44</f>
        <v>0</v>
      </c>
      <c r="CP44" s="42">
        <f>'[3]Изменения КС КСГ'!CX44</f>
        <v>0</v>
      </c>
      <c r="CQ44" s="42">
        <f>'[3]Изменения КС КСГ'!DB44</f>
        <v>0</v>
      </c>
      <c r="CR44" s="42">
        <f>'[3]Изменения КС КСГ'!DV44+'[4]ВМП изменения'!AU44</f>
        <v>0</v>
      </c>
      <c r="CS44" s="42">
        <f>'[3]Изменения КС КСГ'!EI44+'[4]ВМП изменения'!CE44</f>
        <v>0</v>
      </c>
      <c r="CT44" s="42">
        <f>'[3]Изменения КС КСГ'!EQ44</f>
        <v>0</v>
      </c>
      <c r="CU44" s="42">
        <f>'[3]Изменения КС КСГ'!EU44+'[4]ВМП изменения'!CS44</f>
        <v>0</v>
      </c>
      <c r="CV44" s="42"/>
      <c r="CW44" s="42">
        <f>'[3]Изменения КС КСГ'!HW44+'[4]ВМП изменения'!JJ44</f>
        <v>0</v>
      </c>
      <c r="CX44" s="42">
        <f>'[3]Изменения КС КСГ'!IH44+'[4]ВМП изменения'!KC44</f>
        <v>0</v>
      </c>
      <c r="CY44" s="42">
        <f>'[3]Изменения КС КСГ'!IR44+'[4]ВМП изменения'!LP44</f>
        <v>0</v>
      </c>
      <c r="CZ44" s="42">
        <f>'[3]Изменения КС КСГ'!IW44</f>
        <v>0</v>
      </c>
      <c r="DA44" s="42">
        <f>'[3]Изменения КС КСГ'!JD44+'[4]ВМП изменения'!LZ44</f>
        <v>0</v>
      </c>
      <c r="DB44" s="42">
        <f>'[3]Изменения КС КСГ'!JI44+'[4]ВМП изменения'!MB44</f>
        <v>0</v>
      </c>
      <c r="DC44" s="42">
        <f>'[3]Изменения КС КСГ'!JV44</f>
        <v>0</v>
      </c>
      <c r="DD44" s="42">
        <f>'[3]Изменения КС КСГ'!JX44</f>
        <v>0</v>
      </c>
      <c r="DE44" s="42">
        <f>'[3]Изменения КС КСГ'!KM44+'[4]ВМП изменения'!MU44</f>
        <v>0</v>
      </c>
      <c r="DF44" s="42">
        <f>'[3]Изменения КС КСГ'!KS44+'[4]ВМП изменения'!MZ44</f>
        <v>0</v>
      </c>
      <c r="DG44" s="42">
        <f>'[3]Изменения КС КСГ'!LG44+'[4]ВМП изменения'!NX44</f>
        <v>0</v>
      </c>
      <c r="DH44" s="42">
        <f>'[3]Изменения КС КСГ'!LW44+'[4]ВМП изменения'!OW44</f>
        <v>0</v>
      </c>
      <c r="DI44" s="42">
        <f>'[3]Изменения КС КСГ'!MQ44</f>
        <v>0</v>
      </c>
      <c r="DJ44" s="42">
        <f>'[3]Изменения КС КСГ'!NK44+'[4]ВМП изменения'!AR44</f>
        <v>0</v>
      </c>
      <c r="DK44" s="42">
        <f>'[3]Изменения КС КСГ'!NT44+'[4]ВМП изменения'!QM44</f>
        <v>0</v>
      </c>
      <c r="DL44" s="42">
        <f>'[3]Изменения КС КСГ'!NZ44+'[4]ВМП изменения'!RB44</f>
        <v>0</v>
      </c>
      <c r="DM44" s="42">
        <f>'[3]Изменения КС КСГ'!OJ44</f>
        <v>0</v>
      </c>
      <c r="DN44" s="42">
        <f>'[3]Изменения КС КСГ'!QA44</f>
        <v>0</v>
      </c>
      <c r="DO44" s="42"/>
      <c r="DP44" s="42">
        <f>'[3]Изменения КС КСГ'!RB44</f>
        <v>0</v>
      </c>
      <c r="DQ44" s="42"/>
      <c r="DR44" s="49">
        <f t="shared" si="71"/>
        <v>0</v>
      </c>
      <c r="DS44" s="49">
        <f>'[4]ВМП изменения'!D44</f>
        <v>0</v>
      </c>
      <c r="DT44" s="49">
        <f t="shared" si="72"/>
        <v>0</v>
      </c>
      <c r="DU44" s="42"/>
      <c r="DV44" s="40">
        <f t="shared" si="73"/>
        <v>0</v>
      </c>
      <c r="DW44" s="43">
        <f t="shared" si="74"/>
        <v>0</v>
      </c>
      <c r="DX44" s="41">
        <f>'[5]ДС изменения '!D40</f>
        <v>0</v>
      </c>
      <c r="DY44" s="42">
        <f>'[5]ДС изменения '!K40</f>
        <v>0</v>
      </c>
      <c r="DZ44" s="42">
        <f>'[5]ДС изменения '!P40</f>
        <v>0</v>
      </c>
      <c r="EA44" s="42">
        <f>'[5]ДС изменения '!R40</f>
        <v>0</v>
      </c>
      <c r="EB44" s="41">
        <f>'[5]ДС изменения '!T40</f>
        <v>0</v>
      </c>
      <c r="EC44" s="42"/>
      <c r="ED44" s="42">
        <f>'[5]ДС изменения '!X40</f>
        <v>0</v>
      </c>
      <c r="EE44" s="42">
        <f>'[5]ДС изменения '!AC40</f>
        <v>0</v>
      </c>
      <c r="EF44" s="42">
        <f>'[5]ДС изменения '!AI40</f>
        <v>0</v>
      </c>
      <c r="EG44" s="42">
        <f>'[5]ДС изменения '!AN40</f>
        <v>0</v>
      </c>
      <c r="EH44" s="42">
        <f>'[5]ДС изменения '!AQ40</f>
        <v>0</v>
      </c>
      <c r="EI44" s="42">
        <f>'[5]ДС изменения '!BB40</f>
        <v>0</v>
      </c>
      <c r="EJ44" s="42">
        <f>'[5]ДС изменения '!BE40</f>
        <v>0</v>
      </c>
      <c r="EK44" s="42">
        <f>'[5]ДС изменения '!BH40</f>
        <v>0</v>
      </c>
      <c r="EL44" s="42">
        <f>'[5]ДС изменения '!BL40</f>
        <v>0</v>
      </c>
      <c r="EM44" s="41">
        <f>'[5]ДС изменения '!BQ40</f>
        <v>0</v>
      </c>
      <c r="EN44" s="42">
        <f>'[5]ДС изменения '!BS40</f>
        <v>0</v>
      </c>
      <c r="EO44" s="41">
        <f>'[5]ДС изменения '!BV40</f>
        <v>0</v>
      </c>
      <c r="EP44" s="42">
        <f t="shared" si="75"/>
        <v>0</v>
      </c>
      <c r="EQ44" s="42"/>
      <c r="ER44" s="42"/>
      <c r="ES44" s="42">
        <f>'[5]ДС изменения '!DX40</f>
        <v>0</v>
      </c>
      <c r="ET44" s="42">
        <f>'[5]ДС изменения '!EE40</f>
        <v>0</v>
      </c>
      <c r="EU44" s="42">
        <f>'[5]ДС изменения '!EM40</f>
        <v>0</v>
      </c>
      <c r="EV44" s="42">
        <f>'[5]ДС изменения '!EP40</f>
        <v>0</v>
      </c>
      <c r="EW44" s="42">
        <f>'[5]ДС изменения '!ER40</f>
        <v>0</v>
      </c>
      <c r="EX44" s="42">
        <f>'[5]ДС изменения '!ET40</f>
        <v>0</v>
      </c>
      <c r="EY44" s="42">
        <f>'[5]ДС изменения '!EZ40</f>
        <v>0</v>
      </c>
      <c r="EZ44" s="42">
        <f>'[5]ДС изменения '!FD40</f>
        <v>0</v>
      </c>
      <c r="FA44" s="42">
        <f>'[5]ДС изменения '!FI40</f>
        <v>0</v>
      </c>
      <c r="FB44" s="42">
        <f>'[5]ДС изменения '!FP40</f>
        <v>0</v>
      </c>
      <c r="FC44" s="42">
        <f>'[5]ДС изменения '!FW40</f>
        <v>0</v>
      </c>
      <c r="FD44" s="42">
        <f>'[5]ДС изменения '!GL40</f>
        <v>0</v>
      </c>
      <c r="FE44" s="42">
        <f>'[5]ДС изменения '!GQ40</f>
        <v>0</v>
      </c>
      <c r="FF44" s="42">
        <f>'[5]ДС изменения '!HV40</f>
        <v>0</v>
      </c>
      <c r="FG44" s="50">
        <f t="shared" si="76"/>
        <v>0</v>
      </c>
      <c r="FH44" s="42"/>
      <c r="FI44" s="42"/>
      <c r="FJ44" s="42"/>
      <c r="FK44" s="40">
        <f t="shared" si="77"/>
        <v>0</v>
      </c>
      <c r="FL44" s="42"/>
      <c r="FM44" s="42"/>
    </row>
    <row r="45" spans="1:169" ht="23.25" x14ac:dyDescent="0.3">
      <c r="A45" s="37">
        <f t="shared" si="78"/>
        <v>26</v>
      </c>
      <c r="B45" s="38" t="s">
        <v>205</v>
      </c>
      <c r="C45" s="39" t="s">
        <v>206</v>
      </c>
      <c r="D45" s="40">
        <f t="shared" si="64"/>
        <v>-7420</v>
      </c>
      <c r="E45" s="41">
        <f t="shared" si="1"/>
        <v>-5670</v>
      </c>
      <c r="F45" s="42">
        <f t="shared" si="2"/>
        <v>0</v>
      </c>
      <c r="G45" s="42">
        <f t="shared" si="2"/>
        <v>0</v>
      </c>
      <c r="H45" s="42">
        <f t="shared" si="2"/>
        <v>-5670</v>
      </c>
      <c r="I45" s="42">
        <f t="shared" si="3"/>
        <v>0</v>
      </c>
      <c r="J45" s="41">
        <f t="shared" si="4"/>
        <v>0</v>
      </c>
      <c r="K45" s="42"/>
      <c r="L45" s="42"/>
      <c r="M45" s="42"/>
      <c r="N45" s="42"/>
      <c r="O45" s="41">
        <f t="shared" si="5"/>
        <v>-5670</v>
      </c>
      <c r="P45" s="42"/>
      <c r="Q45" s="42"/>
      <c r="R45" s="42">
        <v>-5670</v>
      </c>
      <c r="S45" s="42"/>
      <c r="T45" s="42"/>
      <c r="U45" s="42"/>
      <c r="V45" s="55">
        <f t="shared" si="65"/>
        <v>-5670</v>
      </c>
      <c r="W45" s="41">
        <f t="shared" si="66"/>
        <v>0</v>
      </c>
      <c r="X45" s="56"/>
      <c r="Y45" s="56"/>
      <c r="Z45" s="56"/>
      <c r="AA45" s="41">
        <f t="shared" si="7"/>
        <v>0</v>
      </c>
      <c r="AB45" s="42"/>
      <c r="AC45" s="42"/>
      <c r="AD45" s="41">
        <f t="shared" si="8"/>
        <v>27</v>
      </c>
      <c r="AE45" s="42"/>
      <c r="AF45" s="42"/>
      <c r="AG45" s="42"/>
      <c r="AH45" s="42">
        <v>27</v>
      </c>
      <c r="AI45" s="42"/>
      <c r="AJ45" s="42"/>
      <c r="AK45" s="41">
        <f t="shared" si="9"/>
        <v>0</v>
      </c>
      <c r="AL45" s="42"/>
      <c r="AM45" s="42"/>
      <c r="AN45" s="42">
        <f>[1]Стом_АПП!X45</f>
        <v>-1777</v>
      </c>
      <c r="AO45" s="42"/>
      <c r="AP45" s="43">
        <f t="shared" si="10"/>
        <v>0</v>
      </c>
      <c r="AQ45" s="44"/>
      <c r="AR45" s="44"/>
      <c r="AS45" s="42"/>
      <c r="AT45" s="43">
        <f t="shared" si="67"/>
        <v>0</v>
      </c>
      <c r="AU45" s="41">
        <f t="shared" si="68"/>
        <v>0</v>
      </c>
      <c r="AV45" s="41"/>
      <c r="AW45" s="42"/>
      <c r="AX45" s="42"/>
      <c r="AY45" s="42"/>
      <c r="AZ45" s="42"/>
      <c r="BA45" s="55">
        <f t="shared" si="69"/>
        <v>0</v>
      </c>
      <c r="BB45" s="55"/>
      <c r="BC45" s="42"/>
      <c r="BD45" s="45">
        <f t="shared" si="12"/>
        <v>0</v>
      </c>
      <c r="BE45" s="42"/>
      <c r="BF45" s="42"/>
      <c r="BG45" s="46">
        <f t="shared" si="13"/>
        <v>0</v>
      </c>
      <c r="BH45" s="42"/>
      <c r="BI45" s="42"/>
      <c r="BJ45" s="42"/>
      <c r="BK45" s="42"/>
      <c r="BL45" s="46">
        <f t="shared" si="14"/>
        <v>0</v>
      </c>
      <c r="BM45" s="42"/>
      <c r="BN45" s="42"/>
      <c r="BO45" s="42">
        <f>'[2]УЗИ _ССС'!S45</f>
        <v>0</v>
      </c>
      <c r="BP45" s="46">
        <f t="shared" si="15"/>
        <v>-223</v>
      </c>
      <c r="BQ45" s="42">
        <v>0</v>
      </c>
      <c r="BR45" s="42">
        <v>-223</v>
      </c>
      <c r="BS45" s="42"/>
      <c r="BT45" s="42"/>
      <c r="BU45" s="42"/>
      <c r="BV45" s="42"/>
      <c r="BW45" s="42"/>
      <c r="BX45" s="42"/>
      <c r="BY45" s="40">
        <f t="shared" si="16"/>
        <v>0</v>
      </c>
      <c r="BZ45" s="43">
        <f t="shared" si="70"/>
        <v>0</v>
      </c>
      <c r="CA45" s="42">
        <f>'[3]Изменения КС КСГ'!E45+'[4]ВМП изменения'!E45</f>
        <v>0</v>
      </c>
      <c r="CB45" s="42">
        <f>'[3]Изменения КС КСГ'!F45+'[3]Изменения КС КСГ'!H45+'[3]Изменения КС КСГ'!I45</f>
        <v>0</v>
      </c>
      <c r="CC45" s="42">
        <f>'[3]Изменения КС КСГ'!T45</f>
        <v>0</v>
      </c>
      <c r="CD45" s="42">
        <f>'[3]Изменения КС КСГ'!W45+'[4]ВМП изменения'!O45</f>
        <v>0</v>
      </c>
      <c r="CE45" s="41">
        <f>'[3]Изменения КС КСГ'!AD45</f>
        <v>0</v>
      </c>
      <c r="CF45" s="42"/>
      <c r="CG45" s="42">
        <f>'[3]Изменения КС КСГ'!AK45+'[4]ВМП изменения'!AI45</f>
        <v>0</v>
      </c>
      <c r="CH45" s="42">
        <f>'[3]Изменения КС КСГ'!AP45</f>
        <v>0</v>
      </c>
      <c r="CI45" s="42">
        <f>'[3]Изменения КС КСГ'!AR45</f>
        <v>0</v>
      </c>
      <c r="CJ45" s="42">
        <f>'[3]Изменения КС КСГ'!AV45</f>
        <v>0</v>
      </c>
      <c r="CK45" s="42">
        <f>'[3]Изменения КС КСГ'!BG45+'[4]ВМП изменения'!AF45</f>
        <v>0</v>
      </c>
      <c r="CL45" s="42">
        <f>'[3]Изменения КС КСГ'!BO45</f>
        <v>0</v>
      </c>
      <c r="CM45" s="42">
        <f>'[3]Изменения КС КСГ'!BT45</f>
        <v>0</v>
      </c>
      <c r="CN45" s="42">
        <f>'[3]Изменения КС КСГ'!CI45+'[3]Изменения КС КСГ'!CJ45+'[3]Изменения КС КСГ'!CK45+'[3]Изменения КС КСГ'!CL45+'[3]Изменения КС КСГ'!CM45</f>
        <v>0</v>
      </c>
      <c r="CO45" s="42">
        <f>'[3]Изменения КС КСГ'!CN45</f>
        <v>0</v>
      </c>
      <c r="CP45" s="42">
        <f>'[3]Изменения КС КСГ'!CX45</f>
        <v>0</v>
      </c>
      <c r="CQ45" s="42">
        <f>'[3]Изменения КС КСГ'!DB45</f>
        <v>0</v>
      </c>
      <c r="CR45" s="42">
        <f>'[3]Изменения КС КСГ'!DV45+'[4]ВМП изменения'!AU45</f>
        <v>0</v>
      </c>
      <c r="CS45" s="42">
        <f>'[3]Изменения КС КСГ'!EI45+'[4]ВМП изменения'!CE45</f>
        <v>0</v>
      </c>
      <c r="CT45" s="42">
        <f>'[3]Изменения КС КСГ'!EQ45</f>
        <v>0</v>
      </c>
      <c r="CU45" s="42">
        <f>'[3]Изменения КС КСГ'!EU45+'[4]ВМП изменения'!CS45</f>
        <v>0</v>
      </c>
      <c r="CV45" s="42"/>
      <c r="CW45" s="42">
        <f>'[3]Изменения КС КСГ'!HW45+'[4]ВМП изменения'!JJ45</f>
        <v>0</v>
      </c>
      <c r="CX45" s="42">
        <f>'[3]Изменения КС КСГ'!IH45+'[4]ВМП изменения'!KC45</f>
        <v>0</v>
      </c>
      <c r="CY45" s="42">
        <f>'[3]Изменения КС КСГ'!IR45+'[4]ВМП изменения'!LP45</f>
        <v>0</v>
      </c>
      <c r="CZ45" s="42">
        <f>'[3]Изменения КС КСГ'!IW45</f>
        <v>0</v>
      </c>
      <c r="DA45" s="42">
        <f>'[3]Изменения КС КСГ'!JD45+'[4]ВМП изменения'!LZ45</f>
        <v>0</v>
      </c>
      <c r="DB45" s="42">
        <f>'[3]Изменения КС КСГ'!JI45+'[4]ВМП изменения'!MB45</f>
        <v>0</v>
      </c>
      <c r="DC45" s="42">
        <f>'[3]Изменения КС КСГ'!JV45</f>
        <v>0</v>
      </c>
      <c r="DD45" s="42">
        <f>'[3]Изменения КС КСГ'!JX45</f>
        <v>0</v>
      </c>
      <c r="DE45" s="42">
        <f>'[3]Изменения КС КСГ'!KM45+'[4]ВМП изменения'!MU45</f>
        <v>0</v>
      </c>
      <c r="DF45" s="42">
        <f>'[3]Изменения КС КСГ'!KS45+'[4]ВМП изменения'!MZ45</f>
        <v>0</v>
      </c>
      <c r="DG45" s="42">
        <f>'[3]Изменения КС КСГ'!LG45+'[4]ВМП изменения'!NX45</f>
        <v>0</v>
      </c>
      <c r="DH45" s="42">
        <f>'[3]Изменения КС КСГ'!LW45+'[4]ВМП изменения'!OW45</f>
        <v>0</v>
      </c>
      <c r="DI45" s="42">
        <f>'[3]Изменения КС КСГ'!MQ45</f>
        <v>0</v>
      </c>
      <c r="DJ45" s="42">
        <f>'[3]Изменения КС КСГ'!NK45+'[4]ВМП изменения'!AR45</f>
        <v>0</v>
      </c>
      <c r="DK45" s="42">
        <f>'[3]Изменения КС КСГ'!NT45+'[4]ВМП изменения'!QM45</f>
        <v>0</v>
      </c>
      <c r="DL45" s="42">
        <f>'[3]Изменения КС КСГ'!NZ45+'[4]ВМП изменения'!RB45</f>
        <v>0</v>
      </c>
      <c r="DM45" s="42">
        <f>'[3]Изменения КС КСГ'!OJ45</f>
        <v>0</v>
      </c>
      <c r="DN45" s="42">
        <f>'[3]Изменения КС КСГ'!QA45</f>
        <v>0</v>
      </c>
      <c r="DO45" s="42"/>
      <c r="DP45" s="42">
        <f>'[3]Изменения КС КСГ'!RB45</f>
        <v>0</v>
      </c>
      <c r="DQ45" s="42"/>
      <c r="DR45" s="49">
        <f t="shared" si="71"/>
        <v>0</v>
      </c>
      <c r="DS45" s="49">
        <f>'[4]ВМП изменения'!D45</f>
        <v>0</v>
      </c>
      <c r="DT45" s="49">
        <f t="shared" si="72"/>
        <v>0</v>
      </c>
      <c r="DU45" s="42"/>
      <c r="DV45" s="40">
        <f t="shared" si="73"/>
        <v>0</v>
      </c>
      <c r="DW45" s="43">
        <f t="shared" si="74"/>
        <v>0</v>
      </c>
      <c r="DX45" s="41">
        <f>'[5]ДС изменения '!D41</f>
        <v>0</v>
      </c>
      <c r="DY45" s="42">
        <f>'[5]ДС изменения '!K41</f>
        <v>0</v>
      </c>
      <c r="DZ45" s="42">
        <f>'[5]ДС изменения '!P41</f>
        <v>0</v>
      </c>
      <c r="EA45" s="42">
        <f>'[5]ДС изменения '!R41</f>
        <v>0</v>
      </c>
      <c r="EB45" s="41">
        <f>'[5]ДС изменения '!T41</f>
        <v>0</v>
      </c>
      <c r="EC45" s="42"/>
      <c r="ED45" s="42">
        <f>'[5]ДС изменения '!X41</f>
        <v>0</v>
      </c>
      <c r="EE45" s="42">
        <f>'[5]ДС изменения '!AC41</f>
        <v>0</v>
      </c>
      <c r="EF45" s="42">
        <f>'[5]ДС изменения '!AI41</f>
        <v>0</v>
      </c>
      <c r="EG45" s="42">
        <f>'[5]ДС изменения '!AN41</f>
        <v>0</v>
      </c>
      <c r="EH45" s="42">
        <f>'[5]ДС изменения '!AQ41</f>
        <v>0</v>
      </c>
      <c r="EI45" s="42">
        <f>'[5]ДС изменения '!BB41</f>
        <v>0</v>
      </c>
      <c r="EJ45" s="42">
        <f>'[5]ДС изменения '!BE41</f>
        <v>0</v>
      </c>
      <c r="EK45" s="42">
        <f>'[5]ДС изменения '!BH41</f>
        <v>0</v>
      </c>
      <c r="EL45" s="42">
        <f>'[5]ДС изменения '!BL41</f>
        <v>0</v>
      </c>
      <c r="EM45" s="41">
        <f>'[5]ДС изменения '!BQ41</f>
        <v>0</v>
      </c>
      <c r="EN45" s="42">
        <f>'[5]ДС изменения '!BS41</f>
        <v>0</v>
      </c>
      <c r="EO45" s="41">
        <f>'[5]ДС изменения '!BV41</f>
        <v>0</v>
      </c>
      <c r="EP45" s="42">
        <f t="shared" si="75"/>
        <v>0</v>
      </c>
      <c r="EQ45" s="42"/>
      <c r="ER45" s="42"/>
      <c r="ES45" s="42">
        <f>'[5]ДС изменения '!DX41</f>
        <v>0</v>
      </c>
      <c r="ET45" s="42">
        <f>'[5]ДС изменения '!EE41</f>
        <v>0</v>
      </c>
      <c r="EU45" s="42">
        <f>'[5]ДС изменения '!EM41</f>
        <v>0</v>
      </c>
      <c r="EV45" s="42">
        <f>'[5]ДС изменения '!EP41</f>
        <v>0</v>
      </c>
      <c r="EW45" s="42">
        <f>'[5]ДС изменения '!ER41</f>
        <v>0</v>
      </c>
      <c r="EX45" s="42">
        <f>'[5]ДС изменения '!ET41</f>
        <v>0</v>
      </c>
      <c r="EY45" s="42">
        <f>'[5]ДС изменения '!EZ41</f>
        <v>0</v>
      </c>
      <c r="EZ45" s="42">
        <f>'[5]ДС изменения '!FD41</f>
        <v>0</v>
      </c>
      <c r="FA45" s="42">
        <f>'[5]ДС изменения '!FI41</f>
        <v>0</v>
      </c>
      <c r="FB45" s="42">
        <f>'[5]ДС изменения '!FP41</f>
        <v>0</v>
      </c>
      <c r="FC45" s="42">
        <f>'[5]ДС изменения '!FW41</f>
        <v>0</v>
      </c>
      <c r="FD45" s="42">
        <f>'[5]ДС изменения '!GL41</f>
        <v>0</v>
      </c>
      <c r="FE45" s="42">
        <f>'[5]ДС изменения '!GQ41</f>
        <v>0</v>
      </c>
      <c r="FF45" s="42">
        <f>'[5]ДС изменения '!HV41</f>
        <v>0</v>
      </c>
      <c r="FG45" s="50">
        <f t="shared" si="76"/>
        <v>0</v>
      </c>
      <c r="FH45" s="42"/>
      <c r="FI45" s="42"/>
      <c r="FJ45" s="42"/>
      <c r="FK45" s="40">
        <f t="shared" si="77"/>
        <v>0</v>
      </c>
      <c r="FL45" s="42"/>
      <c r="FM45" s="42"/>
    </row>
    <row r="46" spans="1:169" ht="24.75" customHeight="1" x14ac:dyDescent="0.3">
      <c r="A46" s="37">
        <f t="shared" si="78"/>
        <v>27</v>
      </c>
      <c r="B46" s="38" t="s">
        <v>207</v>
      </c>
      <c r="C46" s="39" t="s">
        <v>208</v>
      </c>
      <c r="D46" s="40">
        <f t="shared" si="64"/>
        <v>-1745</v>
      </c>
      <c r="E46" s="41">
        <f t="shared" si="1"/>
        <v>0</v>
      </c>
      <c r="F46" s="42">
        <f t="shared" si="2"/>
        <v>0</v>
      </c>
      <c r="G46" s="42">
        <f t="shared" si="2"/>
        <v>0</v>
      </c>
      <c r="H46" s="42">
        <f t="shared" si="2"/>
        <v>0</v>
      </c>
      <c r="I46" s="42">
        <f t="shared" si="3"/>
        <v>0</v>
      </c>
      <c r="J46" s="41">
        <f t="shared" si="4"/>
        <v>0</v>
      </c>
      <c r="K46" s="42"/>
      <c r="L46" s="42"/>
      <c r="M46" s="42"/>
      <c r="N46" s="42"/>
      <c r="O46" s="41">
        <f t="shared" si="5"/>
        <v>0</v>
      </c>
      <c r="P46" s="42"/>
      <c r="Q46" s="42"/>
      <c r="R46" s="42"/>
      <c r="S46" s="42"/>
      <c r="T46" s="42"/>
      <c r="U46" s="42"/>
      <c r="V46" s="55">
        <f t="shared" si="65"/>
        <v>0</v>
      </c>
      <c r="W46" s="41">
        <f t="shared" si="66"/>
        <v>0</v>
      </c>
      <c r="X46" s="56"/>
      <c r="Y46" s="56"/>
      <c r="Z46" s="56"/>
      <c r="AA46" s="41">
        <f t="shared" si="7"/>
        <v>0</v>
      </c>
      <c r="AB46" s="42"/>
      <c r="AC46" s="42"/>
      <c r="AD46" s="41">
        <f t="shared" si="8"/>
        <v>3</v>
      </c>
      <c r="AE46" s="42"/>
      <c r="AF46" s="42"/>
      <c r="AG46" s="42"/>
      <c r="AH46" s="57">
        <v>3</v>
      </c>
      <c r="AI46" s="42"/>
      <c r="AJ46" s="42"/>
      <c r="AK46" s="41">
        <f t="shared" si="9"/>
        <v>0</v>
      </c>
      <c r="AL46" s="42"/>
      <c r="AM46" s="42"/>
      <c r="AN46" s="42">
        <f>[1]Стом_АПП!X46</f>
        <v>-1748</v>
      </c>
      <c r="AO46" s="42"/>
      <c r="AP46" s="43">
        <f t="shared" si="10"/>
        <v>0</v>
      </c>
      <c r="AQ46" s="44"/>
      <c r="AR46" s="44"/>
      <c r="AS46" s="42"/>
      <c r="AT46" s="43">
        <f t="shared" si="67"/>
        <v>0</v>
      </c>
      <c r="AU46" s="41">
        <f t="shared" si="68"/>
        <v>0</v>
      </c>
      <c r="AV46" s="41"/>
      <c r="AW46" s="42"/>
      <c r="AX46" s="42"/>
      <c r="AY46" s="42"/>
      <c r="AZ46" s="42"/>
      <c r="BA46" s="55">
        <f t="shared" si="69"/>
        <v>0</v>
      </c>
      <c r="BB46" s="55"/>
      <c r="BC46" s="42"/>
      <c r="BD46" s="45">
        <f t="shared" si="12"/>
        <v>0</v>
      </c>
      <c r="BE46" s="42"/>
      <c r="BF46" s="42"/>
      <c r="BG46" s="46">
        <f t="shared" si="13"/>
        <v>0</v>
      </c>
      <c r="BH46" s="42"/>
      <c r="BI46" s="42"/>
      <c r="BJ46" s="42"/>
      <c r="BK46" s="42"/>
      <c r="BL46" s="46">
        <f t="shared" si="14"/>
        <v>0</v>
      </c>
      <c r="BM46" s="42"/>
      <c r="BN46" s="42"/>
      <c r="BO46" s="42">
        <f>'[2]УЗИ _ССС'!S46</f>
        <v>0</v>
      </c>
      <c r="BP46" s="46">
        <f t="shared" si="15"/>
        <v>0</v>
      </c>
      <c r="BQ46" s="42">
        <v>0</v>
      </c>
      <c r="BR46" s="42">
        <v>0</v>
      </c>
      <c r="BS46" s="42"/>
      <c r="BT46" s="42"/>
      <c r="BU46" s="42"/>
      <c r="BV46" s="42"/>
      <c r="BW46" s="42"/>
      <c r="BX46" s="42"/>
      <c r="BY46" s="40">
        <f t="shared" si="16"/>
        <v>0</v>
      </c>
      <c r="BZ46" s="43">
        <f t="shared" si="70"/>
        <v>0</v>
      </c>
      <c r="CA46" s="42">
        <f>'[3]Изменения КС КСГ'!E46+'[4]ВМП изменения'!E46</f>
        <v>0</v>
      </c>
      <c r="CB46" s="42">
        <f>'[3]Изменения КС КСГ'!F46+'[3]Изменения КС КСГ'!H46+'[3]Изменения КС КСГ'!I46</f>
        <v>0</v>
      </c>
      <c r="CC46" s="42">
        <f>'[3]Изменения КС КСГ'!T46</f>
        <v>0</v>
      </c>
      <c r="CD46" s="42">
        <f>'[3]Изменения КС КСГ'!W46+'[4]ВМП изменения'!O46</f>
        <v>0</v>
      </c>
      <c r="CE46" s="41">
        <f>'[3]Изменения КС КСГ'!AD46</f>
        <v>0</v>
      </c>
      <c r="CF46" s="42"/>
      <c r="CG46" s="42">
        <f>'[3]Изменения КС КСГ'!AK46+'[4]ВМП изменения'!AI46</f>
        <v>0</v>
      </c>
      <c r="CH46" s="42">
        <f>'[3]Изменения КС КСГ'!AP46</f>
        <v>0</v>
      </c>
      <c r="CI46" s="42">
        <f>'[3]Изменения КС КСГ'!AR46</f>
        <v>0</v>
      </c>
      <c r="CJ46" s="42">
        <f>'[3]Изменения КС КСГ'!AV46</f>
        <v>0</v>
      </c>
      <c r="CK46" s="42">
        <f>'[3]Изменения КС КСГ'!BG46+'[4]ВМП изменения'!AF46</f>
        <v>0</v>
      </c>
      <c r="CL46" s="42">
        <f>'[3]Изменения КС КСГ'!BO46</f>
        <v>0</v>
      </c>
      <c r="CM46" s="42">
        <f>'[3]Изменения КС КСГ'!BT46</f>
        <v>0</v>
      </c>
      <c r="CN46" s="42">
        <f>'[3]Изменения КС КСГ'!CI46+'[3]Изменения КС КСГ'!CJ46+'[3]Изменения КС КСГ'!CK46+'[3]Изменения КС КСГ'!CL46+'[3]Изменения КС КСГ'!CM46</f>
        <v>0</v>
      </c>
      <c r="CO46" s="42">
        <f>'[3]Изменения КС КСГ'!CN46</f>
        <v>0</v>
      </c>
      <c r="CP46" s="42">
        <f>'[3]Изменения КС КСГ'!CX46</f>
        <v>0</v>
      </c>
      <c r="CQ46" s="42">
        <f>'[3]Изменения КС КСГ'!DB46</f>
        <v>0</v>
      </c>
      <c r="CR46" s="42">
        <f>'[3]Изменения КС КСГ'!DV46+'[4]ВМП изменения'!AU46</f>
        <v>0</v>
      </c>
      <c r="CS46" s="42">
        <f>'[3]Изменения КС КСГ'!EI46+'[4]ВМП изменения'!CE46</f>
        <v>0</v>
      </c>
      <c r="CT46" s="42">
        <f>'[3]Изменения КС КСГ'!EQ46</f>
        <v>0</v>
      </c>
      <c r="CU46" s="42">
        <f>'[3]Изменения КС КСГ'!EU46+'[4]ВМП изменения'!CS46</f>
        <v>0</v>
      </c>
      <c r="CV46" s="42"/>
      <c r="CW46" s="42">
        <f>'[3]Изменения КС КСГ'!HW46+'[4]ВМП изменения'!JJ46</f>
        <v>0</v>
      </c>
      <c r="CX46" s="42">
        <f>'[3]Изменения КС КСГ'!IH46+'[4]ВМП изменения'!KC46</f>
        <v>0</v>
      </c>
      <c r="CY46" s="42">
        <f>'[3]Изменения КС КСГ'!IR46+'[4]ВМП изменения'!LP46</f>
        <v>0</v>
      </c>
      <c r="CZ46" s="42">
        <f>'[3]Изменения КС КСГ'!IW46</f>
        <v>0</v>
      </c>
      <c r="DA46" s="42">
        <f>'[3]Изменения КС КСГ'!JD46+'[4]ВМП изменения'!LZ46</f>
        <v>0</v>
      </c>
      <c r="DB46" s="42">
        <f>'[3]Изменения КС КСГ'!JI46+'[4]ВМП изменения'!MB46</f>
        <v>0</v>
      </c>
      <c r="DC46" s="42">
        <f>'[3]Изменения КС КСГ'!JV46</f>
        <v>0</v>
      </c>
      <c r="DD46" s="42">
        <f>'[3]Изменения КС КСГ'!JX46</f>
        <v>0</v>
      </c>
      <c r="DE46" s="42">
        <f>'[3]Изменения КС КСГ'!KM46+'[4]ВМП изменения'!MU46</f>
        <v>0</v>
      </c>
      <c r="DF46" s="42">
        <f>'[3]Изменения КС КСГ'!KS46+'[4]ВМП изменения'!MZ46</f>
        <v>0</v>
      </c>
      <c r="DG46" s="42">
        <f>'[3]Изменения КС КСГ'!LG46+'[4]ВМП изменения'!NX46</f>
        <v>0</v>
      </c>
      <c r="DH46" s="42">
        <f>'[3]Изменения КС КСГ'!LW46+'[4]ВМП изменения'!OW46</f>
        <v>0</v>
      </c>
      <c r="DI46" s="42">
        <f>'[3]Изменения КС КСГ'!MQ46</f>
        <v>0</v>
      </c>
      <c r="DJ46" s="42">
        <f>'[3]Изменения КС КСГ'!NK46+'[4]ВМП изменения'!AR46</f>
        <v>0</v>
      </c>
      <c r="DK46" s="42">
        <f>'[3]Изменения КС КСГ'!NT46+'[4]ВМП изменения'!QM46</f>
        <v>0</v>
      </c>
      <c r="DL46" s="42">
        <f>'[3]Изменения КС КСГ'!NZ46+'[4]ВМП изменения'!RB46</f>
        <v>0</v>
      </c>
      <c r="DM46" s="42">
        <f>'[3]Изменения КС КСГ'!OJ46</f>
        <v>0</v>
      </c>
      <c r="DN46" s="42">
        <f>'[3]Изменения КС КСГ'!QA46</f>
        <v>0</v>
      </c>
      <c r="DO46" s="42"/>
      <c r="DP46" s="42">
        <f>'[3]Изменения КС КСГ'!RB46</f>
        <v>0</v>
      </c>
      <c r="DQ46" s="42"/>
      <c r="DR46" s="49">
        <f t="shared" si="71"/>
        <v>0</v>
      </c>
      <c r="DS46" s="49">
        <f>'[4]ВМП изменения'!D46</f>
        <v>0</v>
      </c>
      <c r="DT46" s="49">
        <f t="shared" si="72"/>
        <v>0</v>
      </c>
      <c r="DU46" s="42"/>
      <c r="DV46" s="40">
        <f t="shared" si="73"/>
        <v>0</v>
      </c>
      <c r="DW46" s="43">
        <f t="shared" si="74"/>
        <v>0</v>
      </c>
      <c r="DX46" s="41">
        <f>'[5]ДС изменения '!D42</f>
        <v>0</v>
      </c>
      <c r="DY46" s="42">
        <f>'[5]ДС изменения '!K42</f>
        <v>0</v>
      </c>
      <c r="DZ46" s="42">
        <f>'[5]ДС изменения '!P42</f>
        <v>0</v>
      </c>
      <c r="EA46" s="42">
        <f>'[5]ДС изменения '!R42</f>
        <v>0</v>
      </c>
      <c r="EB46" s="41">
        <f>'[5]ДС изменения '!T42</f>
        <v>0</v>
      </c>
      <c r="EC46" s="42"/>
      <c r="ED46" s="42">
        <f>'[5]ДС изменения '!X42</f>
        <v>0</v>
      </c>
      <c r="EE46" s="42">
        <f>'[5]ДС изменения '!AC42</f>
        <v>0</v>
      </c>
      <c r="EF46" s="42">
        <f>'[5]ДС изменения '!AI42</f>
        <v>0</v>
      </c>
      <c r="EG46" s="42">
        <f>'[5]ДС изменения '!AN42</f>
        <v>0</v>
      </c>
      <c r="EH46" s="42">
        <f>'[5]ДС изменения '!AQ42</f>
        <v>0</v>
      </c>
      <c r="EI46" s="42">
        <f>'[5]ДС изменения '!BB42</f>
        <v>0</v>
      </c>
      <c r="EJ46" s="42">
        <f>'[5]ДС изменения '!BE42</f>
        <v>0</v>
      </c>
      <c r="EK46" s="42">
        <f>'[5]ДС изменения '!BH42</f>
        <v>0</v>
      </c>
      <c r="EL46" s="42">
        <f>'[5]ДС изменения '!BL42</f>
        <v>0</v>
      </c>
      <c r="EM46" s="41">
        <f>'[5]ДС изменения '!BQ42</f>
        <v>0</v>
      </c>
      <c r="EN46" s="42">
        <f>'[5]ДС изменения '!BS42</f>
        <v>0</v>
      </c>
      <c r="EO46" s="41">
        <f>'[5]ДС изменения '!BV42</f>
        <v>0</v>
      </c>
      <c r="EP46" s="42">
        <f t="shared" si="75"/>
        <v>0</v>
      </c>
      <c r="EQ46" s="42"/>
      <c r="ER46" s="42"/>
      <c r="ES46" s="42">
        <f>'[5]ДС изменения '!DX42</f>
        <v>0</v>
      </c>
      <c r="ET46" s="42">
        <f>'[5]ДС изменения '!EE42</f>
        <v>0</v>
      </c>
      <c r="EU46" s="42">
        <f>'[5]ДС изменения '!EM42</f>
        <v>0</v>
      </c>
      <c r="EV46" s="42">
        <f>'[5]ДС изменения '!EP42</f>
        <v>0</v>
      </c>
      <c r="EW46" s="42">
        <f>'[5]ДС изменения '!ER42</f>
        <v>0</v>
      </c>
      <c r="EX46" s="42">
        <f>'[5]ДС изменения '!ET42</f>
        <v>0</v>
      </c>
      <c r="EY46" s="42">
        <f>'[5]ДС изменения '!EZ42</f>
        <v>0</v>
      </c>
      <c r="EZ46" s="42">
        <f>'[5]ДС изменения '!FD42</f>
        <v>0</v>
      </c>
      <c r="FA46" s="42">
        <f>'[5]ДС изменения '!FI42</f>
        <v>0</v>
      </c>
      <c r="FB46" s="42">
        <f>'[5]ДС изменения '!FP42</f>
        <v>0</v>
      </c>
      <c r="FC46" s="42">
        <f>'[5]ДС изменения '!FW42</f>
        <v>0</v>
      </c>
      <c r="FD46" s="42">
        <f>'[5]ДС изменения '!GL42</f>
        <v>0</v>
      </c>
      <c r="FE46" s="42">
        <f>'[5]ДС изменения '!GQ42</f>
        <v>0</v>
      </c>
      <c r="FF46" s="42">
        <f>'[5]ДС изменения '!HV42</f>
        <v>0</v>
      </c>
      <c r="FG46" s="50">
        <f t="shared" si="76"/>
        <v>0</v>
      </c>
      <c r="FH46" s="42"/>
      <c r="FI46" s="42"/>
      <c r="FJ46" s="42"/>
      <c r="FK46" s="40">
        <f t="shared" si="77"/>
        <v>0</v>
      </c>
      <c r="FL46" s="42"/>
      <c r="FM46" s="42"/>
    </row>
    <row r="47" spans="1:169" ht="23.25" x14ac:dyDescent="0.3">
      <c r="A47" s="37">
        <f t="shared" si="78"/>
        <v>28</v>
      </c>
      <c r="B47" s="38" t="s">
        <v>209</v>
      </c>
      <c r="C47" s="39" t="s">
        <v>210</v>
      </c>
      <c r="D47" s="40">
        <f t="shared" si="64"/>
        <v>-2</v>
      </c>
      <c r="E47" s="41">
        <f t="shared" si="1"/>
        <v>0</v>
      </c>
      <c r="F47" s="42">
        <f t="shared" si="2"/>
        <v>0</v>
      </c>
      <c r="G47" s="42">
        <f t="shared" si="2"/>
        <v>0</v>
      </c>
      <c r="H47" s="42">
        <f t="shared" si="2"/>
        <v>0</v>
      </c>
      <c r="I47" s="42">
        <f t="shared" si="3"/>
        <v>0</v>
      </c>
      <c r="J47" s="41">
        <f t="shared" si="4"/>
        <v>0</v>
      </c>
      <c r="K47" s="42"/>
      <c r="L47" s="42"/>
      <c r="M47" s="42"/>
      <c r="N47" s="42"/>
      <c r="O47" s="41">
        <f t="shared" si="5"/>
        <v>0</v>
      </c>
      <c r="P47" s="42"/>
      <c r="Q47" s="42"/>
      <c r="R47" s="42"/>
      <c r="S47" s="42"/>
      <c r="T47" s="42"/>
      <c r="U47" s="42"/>
      <c r="V47" s="55">
        <f t="shared" si="65"/>
        <v>0</v>
      </c>
      <c r="W47" s="41">
        <f t="shared" si="66"/>
        <v>0</v>
      </c>
      <c r="X47" s="56"/>
      <c r="Y47" s="56"/>
      <c r="Z47" s="56"/>
      <c r="AA47" s="41">
        <f t="shared" si="7"/>
        <v>0</v>
      </c>
      <c r="AB47" s="42"/>
      <c r="AC47" s="42"/>
      <c r="AD47" s="41">
        <f t="shared" si="8"/>
        <v>-2</v>
      </c>
      <c r="AE47" s="42"/>
      <c r="AF47" s="42"/>
      <c r="AG47" s="42">
        <v>-3</v>
      </c>
      <c r="AH47" s="42">
        <v>1</v>
      </c>
      <c r="AI47" s="42"/>
      <c r="AJ47" s="42"/>
      <c r="AK47" s="41">
        <f t="shared" si="9"/>
        <v>0</v>
      </c>
      <c r="AL47" s="42"/>
      <c r="AM47" s="42"/>
      <c r="AN47" s="42">
        <f>[1]Стом_АПП!X47</f>
        <v>0</v>
      </c>
      <c r="AO47" s="42"/>
      <c r="AP47" s="43">
        <f t="shared" si="10"/>
        <v>0</v>
      </c>
      <c r="AQ47" s="44"/>
      <c r="AR47" s="44"/>
      <c r="AS47" s="42"/>
      <c r="AT47" s="43">
        <f t="shared" si="67"/>
        <v>0</v>
      </c>
      <c r="AU47" s="41">
        <f t="shared" si="68"/>
        <v>0</v>
      </c>
      <c r="AV47" s="41"/>
      <c r="AW47" s="42"/>
      <c r="AX47" s="42"/>
      <c r="AY47" s="42"/>
      <c r="AZ47" s="42"/>
      <c r="BA47" s="55">
        <f t="shared" si="69"/>
        <v>0</v>
      </c>
      <c r="BB47" s="55"/>
      <c r="BC47" s="42"/>
      <c r="BD47" s="45">
        <f t="shared" si="12"/>
        <v>0</v>
      </c>
      <c r="BE47" s="42"/>
      <c r="BF47" s="42"/>
      <c r="BG47" s="46">
        <f t="shared" si="13"/>
        <v>0</v>
      </c>
      <c r="BH47" s="42"/>
      <c r="BI47" s="42"/>
      <c r="BJ47" s="42"/>
      <c r="BK47" s="42"/>
      <c r="BL47" s="46">
        <f t="shared" si="14"/>
        <v>0</v>
      </c>
      <c r="BM47" s="42"/>
      <c r="BN47" s="42"/>
      <c r="BO47" s="42">
        <f>'[2]УЗИ _ССС'!S47</f>
        <v>-1484</v>
      </c>
      <c r="BP47" s="46">
        <f t="shared" si="15"/>
        <v>0</v>
      </c>
      <c r="BQ47" s="42">
        <v>0</v>
      </c>
      <c r="BR47" s="42">
        <v>0</v>
      </c>
      <c r="BS47" s="42"/>
      <c r="BT47" s="42"/>
      <c r="BU47" s="42"/>
      <c r="BV47" s="42"/>
      <c r="BW47" s="42"/>
      <c r="BX47" s="42"/>
      <c r="BY47" s="40">
        <f>ROUND((CA47-CB47)*CA$5+CB47*CB$5+CC47*CC$5+CD47*CD$5+CE47*CE$5+CG47*CG$5+CH47*CH$5+CI47*CI$5+CJ47*CJ$5+CK47*CK$5+CL47*CL$5+CM47*CM$5+CO47*CO$5+CP47*CP$5+CQ47*CQ$5+CR47*CR$5+CS47*CS$5+CT47*CT$5+CU47*CU$5+CW47*CW$5+CX47*CX$5+CY47*CY$5+CZ47*CZ$5+DA47*DA$5+DB47*DB$5+DC47*DC$5+DD47*DD$5+DE47*DE$5+DF47*DF$5+DG47*DG$5+DH47*DH$5+DI47*DI$5+DJ47*DJ$5+DK47*DK$5+DL47*DL$5+DM47*DM$5+DN47*DN$5+DP47*DP$5,0)</f>
        <v>0</v>
      </c>
      <c r="BZ47" s="43">
        <f t="shared" si="70"/>
        <v>0</v>
      </c>
      <c r="CA47" s="42">
        <f>'[3]Изменения КС КСГ'!E47+'[4]ВМП изменения'!E47</f>
        <v>0</v>
      </c>
      <c r="CB47" s="42">
        <f>'[3]Изменения КС КСГ'!F47+'[3]Изменения КС КСГ'!H47+'[3]Изменения КС КСГ'!I47</f>
        <v>0</v>
      </c>
      <c r="CC47" s="42">
        <f>'[3]Изменения КС КСГ'!T47</f>
        <v>0</v>
      </c>
      <c r="CD47" s="42">
        <f>'[3]Изменения КС КСГ'!W47+'[4]ВМП изменения'!O47</f>
        <v>0</v>
      </c>
      <c r="CE47" s="41">
        <f>'[3]Изменения КС КСГ'!AD47</f>
        <v>0</v>
      </c>
      <c r="CF47" s="42"/>
      <c r="CG47" s="42">
        <f>'[3]Изменения КС КСГ'!AK47+'[4]ВМП изменения'!AI47</f>
        <v>0</v>
      </c>
      <c r="CH47" s="42">
        <f>'[3]Изменения КС КСГ'!AP47</f>
        <v>0</v>
      </c>
      <c r="CI47" s="42">
        <f>'[3]Изменения КС КСГ'!AR47</f>
        <v>0</v>
      </c>
      <c r="CJ47" s="42">
        <f>'[3]Изменения КС КСГ'!AV47</f>
        <v>0</v>
      </c>
      <c r="CK47" s="42">
        <f>'[3]Изменения КС КСГ'!BG47+'[4]ВМП изменения'!AF47</f>
        <v>0</v>
      </c>
      <c r="CL47" s="42">
        <f>'[3]Изменения КС КСГ'!BO47</f>
        <v>0</v>
      </c>
      <c r="CM47" s="42">
        <f>'[3]Изменения КС КСГ'!BT47</f>
        <v>0</v>
      </c>
      <c r="CN47" s="42">
        <f>'[3]Изменения КС КСГ'!CI47+'[3]Изменения КС КСГ'!CJ47+'[3]Изменения КС КСГ'!CK47+'[3]Изменения КС КСГ'!CL47+'[3]Изменения КС КСГ'!CM47</f>
        <v>0</v>
      </c>
      <c r="CO47" s="42">
        <f>'[3]Изменения КС КСГ'!CN47</f>
        <v>0</v>
      </c>
      <c r="CP47" s="42">
        <f>'[3]Изменения КС КСГ'!CX47</f>
        <v>0</v>
      </c>
      <c r="CQ47" s="42">
        <f>'[3]Изменения КС КСГ'!DB47</f>
        <v>0</v>
      </c>
      <c r="CR47" s="42">
        <f>'[3]Изменения КС КСГ'!DV47+'[4]ВМП изменения'!AU47</f>
        <v>0</v>
      </c>
      <c r="CS47" s="42">
        <f>'[3]Изменения КС КСГ'!EI47+'[4]ВМП изменения'!CE47</f>
        <v>0</v>
      </c>
      <c r="CT47" s="42">
        <f>'[3]Изменения КС КСГ'!EQ47</f>
        <v>0</v>
      </c>
      <c r="CU47" s="42">
        <f>'[3]Изменения КС КСГ'!EU47+'[4]ВМП изменения'!CS47</f>
        <v>0</v>
      </c>
      <c r="CV47" s="42"/>
      <c r="CW47" s="42">
        <f>'[3]Изменения КС КСГ'!HW47+'[4]ВМП изменения'!JJ47</f>
        <v>0</v>
      </c>
      <c r="CX47" s="42">
        <f>'[3]Изменения КС КСГ'!IH47+'[4]ВМП изменения'!KC47</f>
        <v>0</v>
      </c>
      <c r="CY47" s="42">
        <f>'[3]Изменения КС КСГ'!IR47+'[4]ВМП изменения'!LP47</f>
        <v>0</v>
      </c>
      <c r="CZ47" s="42">
        <f>'[3]Изменения КС КСГ'!IW47</f>
        <v>0</v>
      </c>
      <c r="DA47" s="42">
        <f>'[3]Изменения КС КСГ'!JD47+'[4]ВМП изменения'!LZ47</f>
        <v>0</v>
      </c>
      <c r="DB47" s="42">
        <f>'[3]Изменения КС КСГ'!JI47+'[4]ВМП изменения'!MB47</f>
        <v>0</v>
      </c>
      <c r="DC47" s="42">
        <f>'[3]Изменения КС КСГ'!JV47</f>
        <v>0</v>
      </c>
      <c r="DD47" s="42">
        <f>'[3]Изменения КС КСГ'!JX47</f>
        <v>0</v>
      </c>
      <c r="DE47" s="42">
        <f>'[3]Изменения КС КСГ'!KM47+'[4]ВМП изменения'!MU47</f>
        <v>0</v>
      </c>
      <c r="DF47" s="42">
        <f>'[3]Изменения КС КСГ'!KS47+'[4]ВМП изменения'!MZ47</f>
        <v>0</v>
      </c>
      <c r="DG47" s="42">
        <f>'[3]Изменения КС КСГ'!LG47+'[4]ВМП изменения'!NX47</f>
        <v>0</v>
      </c>
      <c r="DH47" s="42">
        <f>'[3]Изменения КС КСГ'!LW47+'[4]ВМП изменения'!OW47</f>
        <v>0</v>
      </c>
      <c r="DI47" s="42">
        <f>'[3]Изменения КС КСГ'!MQ47</f>
        <v>0</v>
      </c>
      <c r="DJ47" s="42">
        <f>'[3]Изменения КС КСГ'!NK47+'[4]ВМП изменения'!AR47</f>
        <v>0</v>
      </c>
      <c r="DK47" s="42">
        <f>'[3]Изменения КС КСГ'!NT47+'[4]ВМП изменения'!QM47</f>
        <v>0</v>
      </c>
      <c r="DL47" s="42">
        <f>'[3]Изменения КС КСГ'!NZ47+'[4]ВМП изменения'!RB47</f>
        <v>0</v>
      </c>
      <c r="DM47" s="42">
        <f>'[3]Изменения КС КСГ'!OJ47</f>
        <v>0</v>
      </c>
      <c r="DN47" s="42">
        <f>'[3]Изменения КС КСГ'!QA47</f>
        <v>0</v>
      </c>
      <c r="DO47" s="42"/>
      <c r="DP47" s="42">
        <f>'[3]Изменения КС КСГ'!RB47</f>
        <v>0</v>
      </c>
      <c r="DQ47" s="42"/>
      <c r="DR47" s="49">
        <f t="shared" si="71"/>
        <v>0</v>
      </c>
      <c r="DS47" s="49">
        <f>'[4]ВМП изменения'!D47</f>
        <v>0</v>
      </c>
      <c r="DT47" s="49">
        <f t="shared" si="72"/>
        <v>0</v>
      </c>
      <c r="DU47" s="42"/>
      <c r="DV47" s="40">
        <f t="shared" si="73"/>
        <v>0</v>
      </c>
      <c r="DW47" s="43">
        <f t="shared" si="74"/>
        <v>0</v>
      </c>
      <c r="DX47" s="41">
        <f>'[5]ДС изменения '!D43</f>
        <v>0</v>
      </c>
      <c r="DY47" s="42">
        <f>'[5]ДС изменения '!K43</f>
        <v>0</v>
      </c>
      <c r="DZ47" s="42">
        <f>'[5]ДС изменения '!P43</f>
        <v>0</v>
      </c>
      <c r="EA47" s="42">
        <f>'[5]ДС изменения '!R43</f>
        <v>0</v>
      </c>
      <c r="EB47" s="41">
        <f>'[5]ДС изменения '!T43</f>
        <v>0</v>
      </c>
      <c r="EC47" s="42"/>
      <c r="ED47" s="42">
        <f>'[5]ДС изменения '!X43</f>
        <v>0</v>
      </c>
      <c r="EE47" s="42">
        <f>'[5]ДС изменения '!AC43</f>
        <v>0</v>
      </c>
      <c r="EF47" s="42">
        <f>'[5]ДС изменения '!AI43</f>
        <v>0</v>
      </c>
      <c r="EG47" s="42">
        <f>'[5]ДС изменения '!AN43</f>
        <v>0</v>
      </c>
      <c r="EH47" s="42">
        <f>'[5]ДС изменения '!AQ43</f>
        <v>0</v>
      </c>
      <c r="EI47" s="42">
        <f>'[5]ДС изменения '!BB43</f>
        <v>14</v>
      </c>
      <c r="EJ47" s="42">
        <f>'[5]ДС изменения '!BE43</f>
        <v>0</v>
      </c>
      <c r="EK47" s="42">
        <f>'[5]ДС изменения '!BH43</f>
        <v>-30</v>
      </c>
      <c r="EL47" s="42">
        <f>'[5]ДС изменения '!BL43</f>
        <v>0</v>
      </c>
      <c r="EM47" s="41">
        <f>'[5]ДС изменения '!BQ43</f>
        <v>0</v>
      </c>
      <c r="EN47" s="42">
        <f>'[5]ДС изменения '!BS43</f>
        <v>0</v>
      </c>
      <c r="EO47" s="41">
        <f>'[5]ДС изменения '!BV43</f>
        <v>0</v>
      </c>
      <c r="EP47" s="42">
        <f t="shared" si="75"/>
        <v>0</v>
      </c>
      <c r="EQ47" s="42"/>
      <c r="ER47" s="42"/>
      <c r="ES47" s="42">
        <f>'[5]ДС изменения '!DX43</f>
        <v>0</v>
      </c>
      <c r="ET47" s="42">
        <f>'[5]ДС изменения '!EE43</f>
        <v>0</v>
      </c>
      <c r="EU47" s="42">
        <f>'[5]ДС изменения '!EM43</f>
        <v>16</v>
      </c>
      <c r="EV47" s="42">
        <f>'[5]ДС изменения '!EP43</f>
        <v>0</v>
      </c>
      <c r="EW47" s="42">
        <f>'[5]ДС изменения '!ER43</f>
        <v>0</v>
      </c>
      <c r="EX47" s="42">
        <f>'[5]ДС изменения '!ET43</f>
        <v>0</v>
      </c>
      <c r="EY47" s="42">
        <f>'[5]ДС изменения '!EZ43</f>
        <v>0</v>
      </c>
      <c r="EZ47" s="42">
        <f>'[5]ДС изменения '!FD43</f>
        <v>0</v>
      </c>
      <c r="FA47" s="42">
        <f>'[5]ДС изменения '!FI43</f>
        <v>0</v>
      </c>
      <c r="FB47" s="42">
        <f>'[5]ДС изменения '!FP43</f>
        <v>0</v>
      </c>
      <c r="FC47" s="42">
        <f>'[5]ДС изменения '!FW43</f>
        <v>0</v>
      </c>
      <c r="FD47" s="42">
        <f>'[5]ДС изменения '!GL43</f>
        <v>0</v>
      </c>
      <c r="FE47" s="42">
        <f>'[5]ДС изменения '!GQ43</f>
        <v>0</v>
      </c>
      <c r="FF47" s="42">
        <f>'[5]ДС изменения '!HV43</f>
        <v>0</v>
      </c>
      <c r="FG47" s="50">
        <f t="shared" si="76"/>
        <v>0</v>
      </c>
      <c r="FH47" s="42"/>
      <c r="FI47" s="42"/>
      <c r="FJ47" s="42"/>
      <c r="FK47" s="40">
        <f t="shared" si="77"/>
        <v>0</v>
      </c>
      <c r="FL47" s="42"/>
      <c r="FM47" s="42"/>
    </row>
    <row r="48" spans="1:169" ht="23.25" x14ac:dyDescent="0.3">
      <c r="A48" s="37">
        <f t="shared" si="78"/>
        <v>29</v>
      </c>
      <c r="B48" s="38" t="s">
        <v>211</v>
      </c>
      <c r="C48" s="39" t="s">
        <v>212</v>
      </c>
      <c r="D48" s="40">
        <f t="shared" si="64"/>
        <v>0</v>
      </c>
      <c r="E48" s="41">
        <f t="shared" si="1"/>
        <v>0</v>
      </c>
      <c r="F48" s="42">
        <f t="shared" si="2"/>
        <v>0</v>
      </c>
      <c r="G48" s="42">
        <f t="shared" si="2"/>
        <v>0</v>
      </c>
      <c r="H48" s="42">
        <f t="shared" si="2"/>
        <v>0</v>
      </c>
      <c r="I48" s="42">
        <f t="shared" si="3"/>
        <v>0</v>
      </c>
      <c r="J48" s="41">
        <f t="shared" si="4"/>
        <v>0</v>
      </c>
      <c r="K48" s="42"/>
      <c r="L48" s="42"/>
      <c r="M48" s="42"/>
      <c r="N48" s="42"/>
      <c r="O48" s="41">
        <f t="shared" si="5"/>
        <v>0</v>
      </c>
      <c r="P48" s="42"/>
      <c r="Q48" s="42"/>
      <c r="R48" s="42"/>
      <c r="S48" s="42"/>
      <c r="T48" s="42"/>
      <c r="U48" s="42"/>
      <c r="V48" s="55">
        <f t="shared" si="65"/>
        <v>0</v>
      </c>
      <c r="W48" s="41">
        <f t="shared" si="66"/>
        <v>0</v>
      </c>
      <c r="X48" s="56"/>
      <c r="Y48" s="56"/>
      <c r="Z48" s="56"/>
      <c r="AA48" s="41">
        <f t="shared" si="7"/>
        <v>0</v>
      </c>
      <c r="AB48" s="42"/>
      <c r="AC48" s="42"/>
      <c r="AD48" s="41">
        <f t="shared" si="8"/>
        <v>0</v>
      </c>
      <c r="AE48" s="42"/>
      <c r="AF48" s="42"/>
      <c r="AG48" s="42"/>
      <c r="AH48" s="42"/>
      <c r="AI48" s="42"/>
      <c r="AJ48" s="42"/>
      <c r="AK48" s="41">
        <f t="shared" si="9"/>
        <v>0</v>
      </c>
      <c r="AL48" s="42"/>
      <c r="AM48" s="42"/>
      <c r="AN48" s="42">
        <f>[1]Стом_АПП!X48</f>
        <v>0</v>
      </c>
      <c r="AO48" s="42"/>
      <c r="AP48" s="43">
        <f t="shared" si="10"/>
        <v>0</v>
      </c>
      <c r="AQ48" s="44"/>
      <c r="AR48" s="42"/>
      <c r="AS48" s="42"/>
      <c r="AT48" s="43">
        <f t="shared" si="67"/>
        <v>0</v>
      </c>
      <c r="AU48" s="41">
        <f t="shared" si="68"/>
        <v>0</v>
      </c>
      <c r="AV48" s="41"/>
      <c r="AW48" s="42"/>
      <c r="AX48" s="42"/>
      <c r="AY48" s="42"/>
      <c r="AZ48" s="42"/>
      <c r="BA48" s="55">
        <f t="shared" si="69"/>
        <v>0</v>
      </c>
      <c r="BB48" s="55"/>
      <c r="BC48" s="42"/>
      <c r="BD48" s="45">
        <f t="shared" si="12"/>
        <v>0</v>
      </c>
      <c r="BE48" s="42"/>
      <c r="BF48" s="42"/>
      <c r="BG48" s="46">
        <f t="shared" si="13"/>
        <v>0</v>
      </c>
      <c r="BH48" s="42"/>
      <c r="BI48" s="42"/>
      <c r="BJ48" s="42"/>
      <c r="BK48" s="42"/>
      <c r="BL48" s="46">
        <f t="shared" si="14"/>
        <v>0</v>
      </c>
      <c r="BM48" s="42"/>
      <c r="BN48" s="42"/>
      <c r="BO48" s="42">
        <f>'[2]УЗИ _ССС'!S48</f>
        <v>0</v>
      </c>
      <c r="BP48" s="46">
        <f t="shared" si="15"/>
        <v>0</v>
      </c>
      <c r="BQ48" s="42">
        <v>0</v>
      </c>
      <c r="BR48" s="42">
        <v>0</v>
      </c>
      <c r="BS48" s="42"/>
      <c r="BT48" s="42"/>
      <c r="BU48" s="42"/>
      <c r="BV48" s="42"/>
      <c r="BW48" s="42"/>
      <c r="BX48" s="42"/>
      <c r="BY48" s="40">
        <f>ROUND((CA48-CB48)*CA$5+CB48*CB$5+CC48*CC$5+CD48*CD$5+CE48*CE$5+CG48*CG$5+CH48*CH$5+CI48*CI$5+CJ48*CJ$5+CK48*CK$5+CL48*CL$5+CM48*CM$5+CO48*CO$5+CP48*CP$5+CQ48*CQ$5+CR48*CR$5+CS48*CS$5+CT48*CT$5+CU48*CU$5+CW48*CW$5+CX48*CX$5+CY48*CY$5+CZ48*CZ$5+DA48*DA$5+DB48*DB$5+DC48*DC$5+DD48*DD$5+DE48*DE$5+DF48*DF$5+DG48*DG$5+DH48*DH$5+DI48*DI$5+DJ48*DJ$5+DK48*DK$5+DL48*DL$5+DM48*DM$5+DN48*DN$5+DP48*DP$5,0)</f>
        <v>0</v>
      </c>
      <c r="BZ48" s="43">
        <f t="shared" si="70"/>
        <v>0</v>
      </c>
      <c r="CA48" s="42">
        <f>'[3]Изменения КС КСГ'!E48+'[4]ВМП изменения'!E48</f>
        <v>0</v>
      </c>
      <c r="CB48" s="42">
        <f>'[3]Изменения КС КСГ'!F48+'[3]Изменения КС КСГ'!H48+'[3]Изменения КС КСГ'!I48</f>
        <v>0</v>
      </c>
      <c r="CC48" s="42">
        <f>'[3]Изменения КС КСГ'!T48</f>
        <v>0</v>
      </c>
      <c r="CD48" s="42">
        <f>'[3]Изменения КС КСГ'!W48+'[4]ВМП изменения'!O48</f>
        <v>0</v>
      </c>
      <c r="CE48" s="41">
        <f>'[3]Изменения КС КСГ'!AD48</f>
        <v>0</v>
      </c>
      <c r="CF48" s="42"/>
      <c r="CG48" s="42">
        <f>'[3]Изменения КС КСГ'!AK48+'[4]ВМП изменения'!AI48</f>
        <v>0</v>
      </c>
      <c r="CH48" s="42">
        <f>'[3]Изменения КС КСГ'!AP48</f>
        <v>0</v>
      </c>
      <c r="CI48" s="42">
        <f>'[3]Изменения КС КСГ'!AR48</f>
        <v>0</v>
      </c>
      <c r="CJ48" s="42">
        <f>'[3]Изменения КС КСГ'!AV48</f>
        <v>0</v>
      </c>
      <c r="CK48" s="42">
        <f>'[3]Изменения КС КСГ'!BG48+'[4]ВМП изменения'!AF48</f>
        <v>0</v>
      </c>
      <c r="CL48" s="42">
        <f>'[3]Изменения КС КСГ'!BO48</f>
        <v>0</v>
      </c>
      <c r="CM48" s="42">
        <f>'[3]Изменения КС КСГ'!BT48</f>
        <v>0</v>
      </c>
      <c r="CN48" s="42">
        <f>'[3]Изменения КС КСГ'!CI48+'[3]Изменения КС КСГ'!CJ48+'[3]Изменения КС КСГ'!CK48+'[3]Изменения КС КСГ'!CL48+'[3]Изменения КС КСГ'!CM48</f>
        <v>0</v>
      </c>
      <c r="CO48" s="42">
        <f>'[3]Изменения КС КСГ'!CN48</f>
        <v>0</v>
      </c>
      <c r="CP48" s="42">
        <f>'[3]Изменения КС КСГ'!CX48</f>
        <v>0</v>
      </c>
      <c r="CQ48" s="42">
        <f>'[3]Изменения КС КСГ'!DB48</f>
        <v>0</v>
      </c>
      <c r="CR48" s="42">
        <f>'[3]Изменения КС КСГ'!DV48+'[4]ВМП изменения'!AU48</f>
        <v>0</v>
      </c>
      <c r="CS48" s="42">
        <f>'[3]Изменения КС КСГ'!EI48+'[4]ВМП изменения'!CE48</f>
        <v>0</v>
      </c>
      <c r="CT48" s="42">
        <f>'[3]Изменения КС КСГ'!EQ48</f>
        <v>0</v>
      </c>
      <c r="CU48" s="42">
        <f>'[3]Изменения КС КСГ'!EU48+'[4]ВМП изменения'!CS48</f>
        <v>0</v>
      </c>
      <c r="CV48" s="42"/>
      <c r="CW48" s="42">
        <f>'[3]Изменения КС КСГ'!HW48+'[4]ВМП изменения'!JJ48</f>
        <v>0</v>
      </c>
      <c r="CX48" s="42">
        <f>'[3]Изменения КС КСГ'!IH48+'[4]ВМП изменения'!KC48</f>
        <v>0</v>
      </c>
      <c r="CY48" s="42">
        <f>'[3]Изменения КС КСГ'!IR48+'[4]ВМП изменения'!LP48</f>
        <v>0</v>
      </c>
      <c r="CZ48" s="42">
        <f>'[3]Изменения КС КСГ'!IW48</f>
        <v>0</v>
      </c>
      <c r="DA48" s="42">
        <f>'[3]Изменения КС КСГ'!JD48+'[4]ВМП изменения'!LZ48</f>
        <v>0</v>
      </c>
      <c r="DB48" s="42">
        <f>'[3]Изменения КС КСГ'!JI48+'[4]ВМП изменения'!MB48</f>
        <v>0</v>
      </c>
      <c r="DC48" s="42">
        <f>'[3]Изменения КС КСГ'!JV48</f>
        <v>0</v>
      </c>
      <c r="DD48" s="42">
        <f>'[3]Изменения КС КСГ'!JX48</f>
        <v>0</v>
      </c>
      <c r="DE48" s="42">
        <f>'[3]Изменения КС КСГ'!KM48+'[4]ВМП изменения'!MU48</f>
        <v>0</v>
      </c>
      <c r="DF48" s="42">
        <f>'[3]Изменения КС КСГ'!KS48+'[4]ВМП изменения'!MZ48</f>
        <v>0</v>
      </c>
      <c r="DG48" s="42">
        <f>'[3]Изменения КС КСГ'!LG48+'[4]ВМП изменения'!NX48</f>
        <v>0</v>
      </c>
      <c r="DH48" s="42">
        <f>'[3]Изменения КС КСГ'!LW48+'[4]ВМП изменения'!OW48</f>
        <v>0</v>
      </c>
      <c r="DI48" s="42">
        <f>'[3]Изменения КС КСГ'!MQ48</f>
        <v>0</v>
      </c>
      <c r="DJ48" s="42">
        <f>'[3]Изменения КС КСГ'!NK48+'[4]ВМП изменения'!AR48</f>
        <v>0</v>
      </c>
      <c r="DK48" s="42">
        <f>'[3]Изменения КС КСГ'!NT48+'[4]ВМП изменения'!QM48</f>
        <v>0</v>
      </c>
      <c r="DL48" s="42">
        <f>'[3]Изменения КС КСГ'!NZ48+'[4]ВМП изменения'!RB48</f>
        <v>0</v>
      </c>
      <c r="DM48" s="42">
        <f>'[3]Изменения КС КСГ'!OJ48</f>
        <v>0</v>
      </c>
      <c r="DN48" s="42">
        <f>'[3]Изменения КС КСГ'!QA48</f>
        <v>0</v>
      </c>
      <c r="DO48" s="42"/>
      <c r="DP48" s="42">
        <f>'[3]Изменения КС КСГ'!RB48</f>
        <v>0</v>
      </c>
      <c r="DQ48" s="42"/>
      <c r="DR48" s="49">
        <f t="shared" si="71"/>
        <v>0</v>
      </c>
      <c r="DS48" s="49">
        <f>'[4]ВМП изменения'!D48</f>
        <v>0</v>
      </c>
      <c r="DT48" s="49">
        <f t="shared" si="72"/>
        <v>0</v>
      </c>
      <c r="DU48" s="42"/>
      <c r="DV48" s="40">
        <f t="shared" si="73"/>
        <v>0</v>
      </c>
      <c r="DW48" s="43">
        <f t="shared" si="74"/>
        <v>0</v>
      </c>
      <c r="DX48" s="41">
        <f>'[5]ДС изменения '!D44</f>
        <v>0</v>
      </c>
      <c r="DY48" s="42">
        <f>'[5]ДС изменения '!K44</f>
        <v>0</v>
      </c>
      <c r="DZ48" s="42">
        <f>'[5]ДС изменения '!P44</f>
        <v>0</v>
      </c>
      <c r="EA48" s="42">
        <f>'[5]ДС изменения '!R44</f>
        <v>0</v>
      </c>
      <c r="EB48" s="41">
        <f>'[5]ДС изменения '!T44</f>
        <v>0</v>
      </c>
      <c r="EC48" s="42"/>
      <c r="ED48" s="42">
        <f>'[5]ДС изменения '!X44</f>
        <v>0</v>
      </c>
      <c r="EE48" s="42">
        <f>'[5]ДС изменения '!AC44</f>
        <v>0</v>
      </c>
      <c r="EF48" s="42">
        <f>'[5]ДС изменения '!AI44</f>
        <v>0</v>
      </c>
      <c r="EG48" s="42">
        <f>'[5]ДС изменения '!AN44</f>
        <v>0</v>
      </c>
      <c r="EH48" s="42">
        <f>'[5]ДС изменения '!AQ44</f>
        <v>0</v>
      </c>
      <c r="EI48" s="42">
        <f>'[5]ДС изменения '!BB44</f>
        <v>0</v>
      </c>
      <c r="EJ48" s="42">
        <f>'[5]ДС изменения '!BE44</f>
        <v>0</v>
      </c>
      <c r="EK48" s="42">
        <f>'[5]ДС изменения '!BH44</f>
        <v>0</v>
      </c>
      <c r="EL48" s="42">
        <f>'[5]ДС изменения '!BL44</f>
        <v>0</v>
      </c>
      <c r="EM48" s="41">
        <f>'[5]ДС изменения '!BQ44</f>
        <v>0</v>
      </c>
      <c r="EN48" s="42">
        <f>'[5]ДС изменения '!BS44</f>
        <v>0</v>
      </c>
      <c r="EO48" s="41">
        <f>'[5]ДС изменения '!BV44</f>
        <v>0</v>
      </c>
      <c r="EP48" s="42">
        <f t="shared" si="75"/>
        <v>0</v>
      </c>
      <c r="EQ48" s="42"/>
      <c r="ER48" s="42"/>
      <c r="ES48" s="42">
        <f>'[5]ДС изменения '!DX44</f>
        <v>0</v>
      </c>
      <c r="ET48" s="42">
        <f>'[5]ДС изменения '!EE44</f>
        <v>0</v>
      </c>
      <c r="EU48" s="42">
        <f>'[5]ДС изменения '!EM44</f>
        <v>0</v>
      </c>
      <c r="EV48" s="42">
        <f>'[5]ДС изменения '!EP44</f>
        <v>0</v>
      </c>
      <c r="EW48" s="42">
        <f>'[5]ДС изменения '!ER44</f>
        <v>0</v>
      </c>
      <c r="EX48" s="42">
        <f>'[5]ДС изменения '!ET44</f>
        <v>0</v>
      </c>
      <c r="EY48" s="42">
        <f>'[5]ДС изменения '!EZ44</f>
        <v>0</v>
      </c>
      <c r="EZ48" s="42">
        <f>'[5]ДС изменения '!FD44</f>
        <v>0</v>
      </c>
      <c r="FA48" s="42">
        <f>'[5]ДС изменения '!FI44</f>
        <v>0</v>
      </c>
      <c r="FB48" s="42">
        <f>'[5]ДС изменения '!FP44</f>
        <v>0</v>
      </c>
      <c r="FC48" s="42">
        <f>'[5]ДС изменения '!FW44</f>
        <v>0</v>
      </c>
      <c r="FD48" s="42">
        <f>'[5]ДС изменения '!GL44</f>
        <v>0</v>
      </c>
      <c r="FE48" s="42">
        <f>'[5]ДС изменения '!GQ44</f>
        <v>0</v>
      </c>
      <c r="FF48" s="42">
        <f>'[5]ДС изменения '!HV44</f>
        <v>0</v>
      </c>
      <c r="FG48" s="50">
        <f t="shared" si="76"/>
        <v>0</v>
      </c>
      <c r="FH48" s="42"/>
      <c r="FI48" s="42"/>
      <c r="FJ48" s="42"/>
      <c r="FK48" s="40">
        <f t="shared" si="77"/>
        <v>0</v>
      </c>
      <c r="FL48" s="42"/>
      <c r="FM48" s="42"/>
    </row>
    <row r="49" spans="1:169" ht="23.25" x14ac:dyDescent="0.3">
      <c r="A49" s="37">
        <f t="shared" si="78"/>
        <v>30</v>
      </c>
      <c r="B49" s="38" t="s">
        <v>213</v>
      </c>
      <c r="C49" s="39" t="s">
        <v>214</v>
      </c>
      <c r="D49" s="40">
        <f t="shared" si="64"/>
        <v>0</v>
      </c>
      <c r="E49" s="41">
        <f t="shared" si="1"/>
        <v>0</v>
      </c>
      <c r="F49" s="42">
        <f t="shared" si="2"/>
        <v>0</v>
      </c>
      <c r="G49" s="42">
        <f t="shared" si="2"/>
        <v>0</v>
      </c>
      <c r="H49" s="42">
        <f t="shared" si="2"/>
        <v>0</v>
      </c>
      <c r="I49" s="42">
        <f t="shared" si="3"/>
        <v>0</v>
      </c>
      <c r="J49" s="41">
        <f t="shared" si="4"/>
        <v>0</v>
      </c>
      <c r="K49" s="42"/>
      <c r="L49" s="42"/>
      <c r="M49" s="42"/>
      <c r="N49" s="42"/>
      <c r="O49" s="41">
        <f t="shared" si="5"/>
        <v>0</v>
      </c>
      <c r="P49" s="42"/>
      <c r="Q49" s="42"/>
      <c r="R49" s="42"/>
      <c r="S49" s="42"/>
      <c r="T49" s="42"/>
      <c r="U49" s="42"/>
      <c r="V49" s="55">
        <f t="shared" si="65"/>
        <v>0</v>
      </c>
      <c r="W49" s="41">
        <f t="shared" si="66"/>
        <v>0</v>
      </c>
      <c r="X49" s="56"/>
      <c r="Y49" s="56"/>
      <c r="Z49" s="56"/>
      <c r="AA49" s="41">
        <f t="shared" si="7"/>
        <v>0</v>
      </c>
      <c r="AB49" s="42"/>
      <c r="AC49" s="42"/>
      <c r="AD49" s="41">
        <f t="shared" si="8"/>
        <v>0</v>
      </c>
      <c r="AE49" s="42"/>
      <c r="AF49" s="42"/>
      <c r="AG49" s="42"/>
      <c r="AH49" s="42"/>
      <c r="AI49" s="42"/>
      <c r="AJ49" s="42"/>
      <c r="AK49" s="41">
        <f t="shared" si="9"/>
        <v>0</v>
      </c>
      <c r="AL49" s="42"/>
      <c r="AM49" s="42"/>
      <c r="AN49" s="42">
        <f>[1]Стом_АПП!X49</f>
        <v>0</v>
      </c>
      <c r="AO49" s="42"/>
      <c r="AP49" s="43">
        <f t="shared" si="10"/>
        <v>0</v>
      </c>
      <c r="AQ49" s="44"/>
      <c r="AR49" s="42"/>
      <c r="AS49" s="42"/>
      <c r="AT49" s="43">
        <f t="shared" si="67"/>
        <v>0</v>
      </c>
      <c r="AU49" s="41">
        <f t="shared" si="68"/>
        <v>0</v>
      </c>
      <c r="AV49" s="41"/>
      <c r="AW49" s="42"/>
      <c r="AX49" s="42"/>
      <c r="AY49" s="42"/>
      <c r="AZ49" s="42"/>
      <c r="BA49" s="55">
        <f t="shared" si="69"/>
        <v>0</v>
      </c>
      <c r="BB49" s="55"/>
      <c r="BC49" s="42"/>
      <c r="BD49" s="45">
        <f t="shared" si="12"/>
        <v>0</v>
      </c>
      <c r="BE49" s="42"/>
      <c r="BF49" s="42"/>
      <c r="BG49" s="46">
        <f t="shared" si="13"/>
        <v>0</v>
      </c>
      <c r="BH49" s="42"/>
      <c r="BI49" s="42"/>
      <c r="BJ49" s="42"/>
      <c r="BK49" s="42"/>
      <c r="BL49" s="46">
        <f t="shared" si="14"/>
        <v>0</v>
      </c>
      <c r="BM49" s="42"/>
      <c r="BN49" s="42"/>
      <c r="BO49" s="42">
        <f>'[2]УЗИ _ССС'!S49</f>
        <v>0</v>
      </c>
      <c r="BP49" s="46">
        <f t="shared" si="15"/>
        <v>0</v>
      </c>
      <c r="BQ49" s="42">
        <v>0</v>
      </c>
      <c r="BR49" s="42">
        <v>0</v>
      </c>
      <c r="BS49" s="42"/>
      <c r="BT49" s="42"/>
      <c r="BU49" s="42"/>
      <c r="BV49" s="42"/>
      <c r="BW49" s="42"/>
      <c r="BX49" s="42"/>
      <c r="BY49" s="40">
        <f t="shared" si="16"/>
        <v>0</v>
      </c>
      <c r="BZ49" s="43">
        <f t="shared" si="70"/>
        <v>0</v>
      </c>
      <c r="CA49" s="42">
        <f>'[3]Изменения КС КСГ'!E49+'[4]ВМП изменения'!E49</f>
        <v>0</v>
      </c>
      <c r="CB49" s="42">
        <f>'[3]Изменения КС КСГ'!F49+'[3]Изменения КС КСГ'!H49+'[3]Изменения КС КСГ'!I49</f>
        <v>0</v>
      </c>
      <c r="CC49" s="42">
        <f>'[3]Изменения КС КСГ'!T49</f>
        <v>0</v>
      </c>
      <c r="CD49" s="42">
        <f>'[3]Изменения КС КСГ'!W49+'[4]ВМП изменения'!O49</f>
        <v>0</v>
      </c>
      <c r="CE49" s="41">
        <f>'[3]Изменения КС КСГ'!AD49</f>
        <v>0</v>
      </c>
      <c r="CF49" s="42"/>
      <c r="CG49" s="42">
        <f>'[3]Изменения КС КСГ'!AK49+'[4]ВМП изменения'!AI49</f>
        <v>0</v>
      </c>
      <c r="CH49" s="42">
        <f>'[3]Изменения КС КСГ'!AP49</f>
        <v>0</v>
      </c>
      <c r="CI49" s="42">
        <f>'[3]Изменения КС КСГ'!AR49</f>
        <v>0</v>
      </c>
      <c r="CJ49" s="42">
        <f>'[3]Изменения КС КСГ'!AV49</f>
        <v>0</v>
      </c>
      <c r="CK49" s="42">
        <f>'[3]Изменения КС КСГ'!BG49+'[4]ВМП изменения'!AF49</f>
        <v>0</v>
      </c>
      <c r="CL49" s="42">
        <f>'[3]Изменения КС КСГ'!BO49</f>
        <v>0</v>
      </c>
      <c r="CM49" s="42">
        <f>'[3]Изменения КС КСГ'!BT49</f>
        <v>0</v>
      </c>
      <c r="CN49" s="42">
        <f>'[3]Изменения КС КСГ'!CI49+'[3]Изменения КС КСГ'!CJ49+'[3]Изменения КС КСГ'!CK49+'[3]Изменения КС КСГ'!CL49+'[3]Изменения КС КСГ'!CM49</f>
        <v>0</v>
      </c>
      <c r="CO49" s="42">
        <f>'[3]Изменения КС КСГ'!CN49</f>
        <v>0</v>
      </c>
      <c r="CP49" s="42">
        <f>'[3]Изменения КС КСГ'!CX49</f>
        <v>0</v>
      </c>
      <c r="CQ49" s="42">
        <f>'[3]Изменения КС КСГ'!DB49</f>
        <v>0</v>
      </c>
      <c r="CR49" s="42">
        <f>'[3]Изменения КС КСГ'!DV49+'[4]ВМП изменения'!AU49</f>
        <v>0</v>
      </c>
      <c r="CS49" s="42">
        <f>'[3]Изменения КС КСГ'!EI49+'[4]ВМП изменения'!CE49</f>
        <v>0</v>
      </c>
      <c r="CT49" s="42">
        <f>'[3]Изменения КС КСГ'!EQ49</f>
        <v>0</v>
      </c>
      <c r="CU49" s="42">
        <f>'[3]Изменения КС КСГ'!EU49+'[4]ВМП изменения'!CS49</f>
        <v>0</v>
      </c>
      <c r="CV49" s="42"/>
      <c r="CW49" s="42">
        <f>'[3]Изменения КС КСГ'!HW49+'[4]ВМП изменения'!JJ49</f>
        <v>0</v>
      </c>
      <c r="CX49" s="42">
        <f>'[3]Изменения КС КСГ'!IH49+'[4]ВМП изменения'!KC49</f>
        <v>0</v>
      </c>
      <c r="CY49" s="42">
        <f>'[3]Изменения КС КСГ'!IR49+'[4]ВМП изменения'!LP49</f>
        <v>0</v>
      </c>
      <c r="CZ49" s="42">
        <f>'[3]Изменения КС КСГ'!IW49</f>
        <v>0</v>
      </c>
      <c r="DA49" s="42">
        <f>'[3]Изменения КС КСГ'!JD49+'[4]ВМП изменения'!LZ49</f>
        <v>0</v>
      </c>
      <c r="DB49" s="42">
        <f>'[3]Изменения КС КСГ'!JI49+'[4]ВМП изменения'!MB49</f>
        <v>0</v>
      </c>
      <c r="DC49" s="42">
        <f>'[3]Изменения КС КСГ'!JV49</f>
        <v>0</v>
      </c>
      <c r="DD49" s="42">
        <f>'[3]Изменения КС КСГ'!JX49</f>
        <v>0</v>
      </c>
      <c r="DE49" s="42">
        <f>'[3]Изменения КС КСГ'!KM49+'[4]ВМП изменения'!MU49</f>
        <v>0</v>
      </c>
      <c r="DF49" s="42">
        <f>'[3]Изменения КС КСГ'!KS49+'[4]ВМП изменения'!MZ49</f>
        <v>0</v>
      </c>
      <c r="DG49" s="42">
        <f>'[3]Изменения КС КСГ'!LG49+'[4]ВМП изменения'!NX49</f>
        <v>0</v>
      </c>
      <c r="DH49" s="42">
        <f>'[3]Изменения КС КСГ'!LW49+'[4]ВМП изменения'!OW49</f>
        <v>0</v>
      </c>
      <c r="DI49" s="42">
        <f>'[3]Изменения КС КСГ'!MQ49</f>
        <v>0</v>
      </c>
      <c r="DJ49" s="42">
        <f>'[3]Изменения КС КСГ'!NK49+'[4]ВМП изменения'!AR49</f>
        <v>0</v>
      </c>
      <c r="DK49" s="42">
        <f>'[3]Изменения КС КСГ'!NT49+'[4]ВМП изменения'!QM49</f>
        <v>0</v>
      </c>
      <c r="DL49" s="42">
        <f>'[3]Изменения КС КСГ'!NZ49+'[4]ВМП изменения'!RB49</f>
        <v>0</v>
      </c>
      <c r="DM49" s="42">
        <f>'[3]Изменения КС КСГ'!OJ49</f>
        <v>0</v>
      </c>
      <c r="DN49" s="42">
        <f>'[3]Изменения КС КСГ'!QA49</f>
        <v>0</v>
      </c>
      <c r="DO49" s="42"/>
      <c r="DP49" s="42">
        <f>'[3]Изменения КС КСГ'!RB49</f>
        <v>0</v>
      </c>
      <c r="DQ49" s="42"/>
      <c r="DR49" s="49">
        <f t="shared" si="71"/>
        <v>0</v>
      </c>
      <c r="DS49" s="49">
        <f>'[4]ВМП изменения'!D49</f>
        <v>0</v>
      </c>
      <c r="DT49" s="49">
        <f t="shared" si="72"/>
        <v>0</v>
      </c>
      <c r="DU49" s="42"/>
      <c r="DV49" s="40">
        <f t="shared" si="73"/>
        <v>0</v>
      </c>
      <c r="DW49" s="43">
        <f t="shared" si="74"/>
        <v>0</v>
      </c>
      <c r="DX49" s="63">
        <f>'[5]ДС изменения '!D45</f>
        <v>0</v>
      </c>
      <c r="DY49" s="42">
        <f>'[5]ДС изменения '!K45</f>
        <v>0</v>
      </c>
      <c r="DZ49" s="42">
        <f>'[5]ДС изменения '!P45</f>
        <v>0</v>
      </c>
      <c r="EA49" s="42">
        <f>'[5]ДС изменения '!R45</f>
        <v>0</v>
      </c>
      <c r="EB49" s="41">
        <f>'[5]ДС изменения '!T45</f>
        <v>0</v>
      </c>
      <c r="EC49" s="42"/>
      <c r="ED49" s="42">
        <f>'[5]ДС изменения '!X45</f>
        <v>0</v>
      </c>
      <c r="EE49" s="42">
        <f>'[5]ДС изменения '!AC45</f>
        <v>0</v>
      </c>
      <c r="EF49" s="42">
        <f>'[5]ДС изменения '!AI45</f>
        <v>0</v>
      </c>
      <c r="EG49" s="42">
        <f>'[5]ДС изменения '!AN45</f>
        <v>0</v>
      </c>
      <c r="EH49" s="42">
        <f>'[5]ДС изменения '!AQ45</f>
        <v>0</v>
      </c>
      <c r="EI49" s="42">
        <f>'[5]ДС изменения '!BB45</f>
        <v>0</v>
      </c>
      <c r="EJ49" s="42">
        <f>'[5]ДС изменения '!BE45</f>
        <v>0</v>
      </c>
      <c r="EK49" s="42">
        <f>'[5]ДС изменения '!BH45</f>
        <v>0</v>
      </c>
      <c r="EL49" s="42">
        <f>'[5]ДС изменения '!BL45</f>
        <v>0</v>
      </c>
      <c r="EM49" s="41">
        <f>'[5]ДС изменения '!BQ45</f>
        <v>0</v>
      </c>
      <c r="EN49" s="42">
        <f>'[5]ДС изменения '!BS45</f>
        <v>0</v>
      </c>
      <c r="EO49" s="41">
        <f>'[5]ДС изменения '!BV45</f>
        <v>0</v>
      </c>
      <c r="EP49" s="42">
        <f t="shared" si="75"/>
        <v>0</v>
      </c>
      <c r="EQ49" s="42"/>
      <c r="ER49" s="42"/>
      <c r="ES49" s="42">
        <f>'[5]ДС изменения '!DX45</f>
        <v>0</v>
      </c>
      <c r="ET49" s="42">
        <f>'[5]ДС изменения '!EE45</f>
        <v>0</v>
      </c>
      <c r="EU49" s="42">
        <f>'[5]ДС изменения '!EM45</f>
        <v>0</v>
      </c>
      <c r="EV49" s="42">
        <f>'[5]ДС изменения '!EP45</f>
        <v>0</v>
      </c>
      <c r="EW49" s="42">
        <f>'[5]ДС изменения '!ER45</f>
        <v>0</v>
      </c>
      <c r="EX49" s="42">
        <f>'[5]ДС изменения '!ET45</f>
        <v>0</v>
      </c>
      <c r="EY49" s="42">
        <f>'[5]ДС изменения '!EZ45</f>
        <v>0</v>
      </c>
      <c r="EZ49" s="42">
        <f>'[5]ДС изменения '!FD45</f>
        <v>0</v>
      </c>
      <c r="FA49" s="42">
        <f>'[5]ДС изменения '!FI45</f>
        <v>0</v>
      </c>
      <c r="FB49" s="42">
        <f>'[5]ДС изменения '!FP45</f>
        <v>0</v>
      </c>
      <c r="FC49" s="42">
        <f>'[5]ДС изменения '!FW45</f>
        <v>0</v>
      </c>
      <c r="FD49" s="42">
        <f>'[5]ДС изменения '!GL45</f>
        <v>0</v>
      </c>
      <c r="FE49" s="42">
        <f>'[5]ДС изменения '!GQ45</f>
        <v>0</v>
      </c>
      <c r="FF49" s="42">
        <f>'[5]ДС изменения '!HV45</f>
        <v>0</v>
      </c>
      <c r="FG49" s="50">
        <f t="shared" si="76"/>
        <v>0</v>
      </c>
      <c r="FH49" s="42"/>
      <c r="FI49" s="42"/>
      <c r="FJ49" s="42"/>
      <c r="FK49" s="40">
        <f t="shared" si="77"/>
        <v>0</v>
      </c>
      <c r="FL49" s="42"/>
      <c r="FM49" s="42"/>
    </row>
    <row r="50" spans="1:169" ht="23.25" x14ac:dyDescent="0.3">
      <c r="A50" s="37">
        <f t="shared" si="78"/>
        <v>31</v>
      </c>
      <c r="B50" s="38" t="s">
        <v>215</v>
      </c>
      <c r="C50" s="39" t="s">
        <v>216</v>
      </c>
      <c r="D50" s="40">
        <f t="shared" si="64"/>
        <v>7549</v>
      </c>
      <c r="E50" s="41">
        <f t="shared" si="1"/>
        <v>7546</v>
      </c>
      <c r="F50" s="42">
        <f t="shared" si="2"/>
        <v>0</v>
      </c>
      <c r="G50" s="42">
        <f t="shared" si="2"/>
        <v>0</v>
      </c>
      <c r="H50" s="42">
        <f t="shared" si="2"/>
        <v>7546</v>
      </c>
      <c r="I50" s="42">
        <f t="shared" si="3"/>
        <v>0</v>
      </c>
      <c r="J50" s="41">
        <f t="shared" si="4"/>
        <v>0</v>
      </c>
      <c r="K50" s="42"/>
      <c r="L50" s="42"/>
      <c r="M50" s="42"/>
      <c r="N50" s="42"/>
      <c r="O50" s="41">
        <f t="shared" si="5"/>
        <v>7546</v>
      </c>
      <c r="P50" s="42"/>
      <c r="Q50" s="42"/>
      <c r="R50" s="42">
        <v>7546</v>
      </c>
      <c r="S50" s="42"/>
      <c r="T50" s="42"/>
      <c r="U50" s="42"/>
      <c r="V50" s="55">
        <f t="shared" si="65"/>
        <v>7546</v>
      </c>
      <c r="W50" s="41">
        <f t="shared" si="66"/>
        <v>0</v>
      </c>
      <c r="X50" s="56"/>
      <c r="Y50" s="56"/>
      <c r="Z50" s="56"/>
      <c r="AA50" s="41">
        <f t="shared" si="7"/>
        <v>0</v>
      </c>
      <c r="AB50" s="42"/>
      <c r="AC50" s="42"/>
      <c r="AD50" s="41">
        <f t="shared" si="8"/>
        <v>3</v>
      </c>
      <c r="AE50" s="42"/>
      <c r="AF50" s="42"/>
      <c r="AG50" s="42"/>
      <c r="AH50" s="42">
        <v>3</v>
      </c>
      <c r="AI50" s="57"/>
      <c r="AJ50" s="42"/>
      <c r="AK50" s="41">
        <f t="shared" si="9"/>
        <v>0</v>
      </c>
      <c r="AL50" s="42"/>
      <c r="AM50" s="42"/>
      <c r="AN50" s="42">
        <f>[1]Стом_АПП!X50</f>
        <v>0</v>
      </c>
      <c r="AO50" s="42"/>
      <c r="AP50" s="43">
        <f t="shared" si="10"/>
        <v>0</v>
      </c>
      <c r="AQ50" s="44"/>
      <c r="AR50" s="42"/>
      <c r="AS50" s="42"/>
      <c r="AT50" s="43">
        <f t="shared" si="67"/>
        <v>0</v>
      </c>
      <c r="AU50" s="41">
        <f t="shared" si="68"/>
        <v>0</v>
      </c>
      <c r="AV50" s="41"/>
      <c r="AW50" s="42"/>
      <c r="AX50" s="42"/>
      <c r="AY50" s="42"/>
      <c r="AZ50" s="42"/>
      <c r="BA50" s="55">
        <f t="shared" si="69"/>
        <v>0</v>
      </c>
      <c r="BB50" s="55"/>
      <c r="BC50" s="42"/>
      <c r="BD50" s="45">
        <f t="shared" si="12"/>
        <v>0</v>
      </c>
      <c r="BE50" s="42"/>
      <c r="BF50" s="42"/>
      <c r="BG50" s="46">
        <f t="shared" si="13"/>
        <v>950</v>
      </c>
      <c r="BH50" s="42">
        <v>950</v>
      </c>
      <c r="BI50" s="42"/>
      <c r="BJ50" s="42"/>
      <c r="BK50" s="42"/>
      <c r="BL50" s="46">
        <f t="shared" si="14"/>
        <v>0</v>
      </c>
      <c r="BM50" s="42"/>
      <c r="BN50" s="42"/>
      <c r="BO50" s="42">
        <f>'[2]УЗИ _ССС'!S50</f>
        <v>0</v>
      </c>
      <c r="BP50" s="46">
        <f t="shared" si="15"/>
        <v>82</v>
      </c>
      <c r="BQ50" s="42">
        <v>82</v>
      </c>
      <c r="BR50" s="42">
        <v>0</v>
      </c>
      <c r="BS50" s="42"/>
      <c r="BT50" s="42"/>
      <c r="BU50" s="42"/>
      <c r="BV50" s="42"/>
      <c r="BW50" s="42"/>
      <c r="BX50" s="42"/>
      <c r="BY50" s="40">
        <f t="shared" si="16"/>
        <v>0</v>
      </c>
      <c r="BZ50" s="43">
        <f t="shared" si="70"/>
        <v>0</v>
      </c>
      <c r="CA50" s="42">
        <f>'[3]Изменения КС КСГ'!E50+'[4]ВМП изменения'!E50</f>
        <v>0</v>
      </c>
      <c r="CB50" s="42">
        <f>'[3]Изменения КС КСГ'!F50+'[3]Изменения КС КСГ'!H50+'[3]Изменения КС КСГ'!I50</f>
        <v>0</v>
      </c>
      <c r="CC50" s="42">
        <f>'[3]Изменения КС КСГ'!T50</f>
        <v>0</v>
      </c>
      <c r="CD50" s="42">
        <f>'[3]Изменения КС КСГ'!W50+'[4]ВМП изменения'!O50</f>
        <v>0</v>
      </c>
      <c r="CE50" s="41">
        <f>'[3]Изменения КС КСГ'!AD50</f>
        <v>0</v>
      </c>
      <c r="CF50" s="42"/>
      <c r="CG50" s="42">
        <f>'[3]Изменения КС КСГ'!AK50+'[4]ВМП изменения'!AI50</f>
        <v>0</v>
      </c>
      <c r="CH50" s="42">
        <f>'[3]Изменения КС КСГ'!AP50</f>
        <v>0</v>
      </c>
      <c r="CI50" s="42">
        <f>'[3]Изменения КС КСГ'!AR50</f>
        <v>0</v>
      </c>
      <c r="CJ50" s="42">
        <f>'[3]Изменения КС КСГ'!AV50</f>
        <v>0</v>
      </c>
      <c r="CK50" s="42">
        <f>'[3]Изменения КС КСГ'!BG50+'[4]ВМП изменения'!AF50</f>
        <v>0</v>
      </c>
      <c r="CL50" s="42">
        <f>'[3]Изменения КС КСГ'!BO50</f>
        <v>0</v>
      </c>
      <c r="CM50" s="42">
        <f>'[3]Изменения КС КСГ'!BT50</f>
        <v>0</v>
      </c>
      <c r="CN50" s="42">
        <f>'[3]Изменения КС КСГ'!CI50+'[3]Изменения КС КСГ'!CJ50+'[3]Изменения КС КСГ'!CK50+'[3]Изменения КС КСГ'!CL50+'[3]Изменения КС КСГ'!CM50</f>
        <v>0</v>
      </c>
      <c r="CO50" s="42">
        <f>'[3]Изменения КС КСГ'!CN50</f>
        <v>0</v>
      </c>
      <c r="CP50" s="42">
        <f>'[3]Изменения КС КСГ'!CX50</f>
        <v>0</v>
      </c>
      <c r="CQ50" s="42">
        <f>'[3]Изменения КС КСГ'!DB50</f>
        <v>0</v>
      </c>
      <c r="CR50" s="42">
        <f>'[3]Изменения КС КСГ'!DV50+'[4]ВМП изменения'!AU50</f>
        <v>0</v>
      </c>
      <c r="CS50" s="42">
        <f>'[3]Изменения КС КСГ'!EI50+'[4]ВМП изменения'!CE50</f>
        <v>0</v>
      </c>
      <c r="CT50" s="42">
        <f>'[3]Изменения КС КСГ'!EQ50</f>
        <v>0</v>
      </c>
      <c r="CU50" s="42">
        <f>'[3]Изменения КС КСГ'!EU50+'[4]ВМП изменения'!CS50</f>
        <v>0</v>
      </c>
      <c r="CV50" s="42"/>
      <c r="CW50" s="42">
        <f>'[3]Изменения КС КСГ'!HW50+'[4]ВМП изменения'!JJ50</f>
        <v>0</v>
      </c>
      <c r="CX50" s="42">
        <f>'[3]Изменения КС КСГ'!IH50+'[4]ВМП изменения'!KC50</f>
        <v>0</v>
      </c>
      <c r="CY50" s="42">
        <f>'[3]Изменения КС КСГ'!IR50+'[4]ВМП изменения'!LP50</f>
        <v>0</v>
      </c>
      <c r="CZ50" s="42">
        <f>'[3]Изменения КС КСГ'!IW50</f>
        <v>0</v>
      </c>
      <c r="DA50" s="42">
        <f>'[3]Изменения КС КСГ'!JD50+'[4]ВМП изменения'!LZ50</f>
        <v>0</v>
      </c>
      <c r="DB50" s="42">
        <f>'[3]Изменения КС КСГ'!JI50+'[4]ВМП изменения'!MB50</f>
        <v>0</v>
      </c>
      <c r="DC50" s="42">
        <f>'[3]Изменения КС КСГ'!JV50</f>
        <v>0</v>
      </c>
      <c r="DD50" s="42">
        <f>'[3]Изменения КС КСГ'!JX50</f>
        <v>0</v>
      </c>
      <c r="DE50" s="42">
        <f>'[3]Изменения КС КСГ'!KM50+'[4]ВМП изменения'!MU50</f>
        <v>0</v>
      </c>
      <c r="DF50" s="42">
        <f>'[3]Изменения КС КСГ'!KS50+'[4]ВМП изменения'!MZ50</f>
        <v>0</v>
      </c>
      <c r="DG50" s="42">
        <f>'[3]Изменения КС КСГ'!LG50+'[4]ВМП изменения'!NX50</f>
        <v>0</v>
      </c>
      <c r="DH50" s="42">
        <f>'[3]Изменения КС КСГ'!LW50+'[4]ВМП изменения'!OW50</f>
        <v>0</v>
      </c>
      <c r="DI50" s="42">
        <f>'[3]Изменения КС КСГ'!MQ50</f>
        <v>0</v>
      </c>
      <c r="DJ50" s="42">
        <f>'[3]Изменения КС КСГ'!NK50+'[4]ВМП изменения'!AR50</f>
        <v>0</v>
      </c>
      <c r="DK50" s="42">
        <f>'[3]Изменения КС КСГ'!NT50+'[4]ВМП изменения'!QM50</f>
        <v>0</v>
      </c>
      <c r="DL50" s="42">
        <f>'[3]Изменения КС КСГ'!NZ50+'[4]ВМП изменения'!RB50</f>
        <v>0</v>
      </c>
      <c r="DM50" s="42">
        <f>'[3]Изменения КС КСГ'!OJ50</f>
        <v>0</v>
      </c>
      <c r="DN50" s="42">
        <f>'[3]Изменения КС КСГ'!QA50</f>
        <v>0</v>
      </c>
      <c r="DO50" s="42"/>
      <c r="DP50" s="42">
        <f>'[3]Изменения КС КСГ'!RB50</f>
        <v>0</v>
      </c>
      <c r="DQ50" s="42"/>
      <c r="DR50" s="49">
        <f t="shared" si="71"/>
        <v>0</v>
      </c>
      <c r="DS50" s="49">
        <f>'[4]ВМП изменения'!D50</f>
        <v>0</v>
      </c>
      <c r="DT50" s="49">
        <f t="shared" si="72"/>
        <v>0</v>
      </c>
      <c r="DU50" s="42"/>
      <c r="DV50" s="40">
        <f t="shared" si="73"/>
        <v>0</v>
      </c>
      <c r="DW50" s="43">
        <f t="shared" si="74"/>
        <v>0</v>
      </c>
      <c r="DX50" s="41">
        <f>'[5]ДС изменения '!D46</f>
        <v>0</v>
      </c>
      <c r="DY50" s="42">
        <f>'[5]ДС изменения '!K46</f>
        <v>0</v>
      </c>
      <c r="DZ50" s="42">
        <f>'[5]ДС изменения '!P46</f>
        <v>0</v>
      </c>
      <c r="EA50" s="42">
        <f>'[5]ДС изменения '!R46</f>
        <v>0</v>
      </c>
      <c r="EB50" s="41">
        <f>'[5]ДС изменения '!T46</f>
        <v>0</v>
      </c>
      <c r="EC50" s="42"/>
      <c r="ED50" s="42">
        <f>'[5]ДС изменения '!X46</f>
        <v>0</v>
      </c>
      <c r="EE50" s="42">
        <f>'[5]ДС изменения '!AC46</f>
        <v>0</v>
      </c>
      <c r="EF50" s="42">
        <f>'[5]ДС изменения '!AI46</f>
        <v>0</v>
      </c>
      <c r="EG50" s="42">
        <f>'[5]ДС изменения '!AN46</f>
        <v>0</v>
      </c>
      <c r="EH50" s="42">
        <f>'[5]ДС изменения '!AQ46</f>
        <v>0</v>
      </c>
      <c r="EI50" s="42">
        <f>'[5]ДС изменения '!BB46</f>
        <v>16</v>
      </c>
      <c r="EJ50" s="42">
        <f>'[5]ДС изменения '!BE46</f>
        <v>0</v>
      </c>
      <c r="EK50" s="42">
        <f>'[5]ДС изменения '!BH46</f>
        <v>0</v>
      </c>
      <c r="EL50" s="42">
        <f>'[5]ДС изменения '!BL46</f>
        <v>0</v>
      </c>
      <c r="EM50" s="41">
        <f>'[5]ДС изменения '!BQ46</f>
        <v>0</v>
      </c>
      <c r="EN50" s="42">
        <f>'[5]ДС изменения '!BS46</f>
        <v>0</v>
      </c>
      <c r="EO50" s="41">
        <f>'[5]ДС изменения '!BV46</f>
        <v>0</v>
      </c>
      <c r="EP50" s="42">
        <f t="shared" si="75"/>
        <v>0</v>
      </c>
      <c r="EQ50" s="42"/>
      <c r="ER50" s="42"/>
      <c r="ES50" s="42">
        <f>'[5]ДС изменения '!DX46</f>
        <v>0</v>
      </c>
      <c r="ET50" s="42">
        <f>'[5]ДС изменения '!EE46</f>
        <v>0</v>
      </c>
      <c r="EU50" s="64">
        <f>'[5]ДС изменения '!EM46</f>
        <v>-16</v>
      </c>
      <c r="EV50" s="42">
        <f>'[5]ДС изменения '!EP46</f>
        <v>0</v>
      </c>
      <c r="EW50" s="42">
        <f>'[5]ДС изменения '!ER46</f>
        <v>0</v>
      </c>
      <c r="EX50" s="42">
        <f>'[5]ДС изменения '!ET46</f>
        <v>0</v>
      </c>
      <c r="EY50" s="42">
        <f>'[5]ДС изменения '!EZ46</f>
        <v>0</v>
      </c>
      <c r="EZ50" s="42">
        <f>'[5]ДС изменения '!FD46</f>
        <v>0</v>
      </c>
      <c r="FA50" s="42">
        <f>'[5]ДС изменения '!FI46</f>
        <v>0</v>
      </c>
      <c r="FB50" s="42">
        <f>'[5]ДС изменения '!FP46</f>
        <v>0</v>
      </c>
      <c r="FC50" s="42">
        <f>'[5]ДС изменения '!FW46</f>
        <v>0</v>
      </c>
      <c r="FD50" s="42">
        <f>'[5]ДС изменения '!GL46</f>
        <v>0</v>
      </c>
      <c r="FE50" s="42">
        <f>'[5]ДС изменения '!GQ46</f>
        <v>0</v>
      </c>
      <c r="FF50" s="42">
        <f>'[5]ДС изменения '!HV46</f>
        <v>0</v>
      </c>
      <c r="FG50" s="50">
        <f t="shared" si="76"/>
        <v>0</v>
      </c>
      <c r="FH50" s="42"/>
      <c r="FI50" s="42"/>
      <c r="FJ50" s="42"/>
      <c r="FK50" s="40">
        <f t="shared" si="77"/>
        <v>0</v>
      </c>
      <c r="FL50" s="42"/>
      <c r="FM50" s="42"/>
    </row>
    <row r="51" spans="1:169" ht="23.25" x14ac:dyDescent="0.3">
      <c r="A51" s="37">
        <f t="shared" si="78"/>
        <v>32</v>
      </c>
      <c r="B51" s="38" t="s">
        <v>217</v>
      </c>
      <c r="C51" s="39" t="s">
        <v>218</v>
      </c>
      <c r="D51" s="40">
        <f t="shared" si="64"/>
        <v>-1779</v>
      </c>
      <c r="E51" s="41">
        <f t="shared" si="1"/>
        <v>-1779</v>
      </c>
      <c r="F51" s="42">
        <f t="shared" si="2"/>
        <v>0</v>
      </c>
      <c r="G51" s="42">
        <f t="shared" si="2"/>
        <v>0</v>
      </c>
      <c r="H51" s="42">
        <f t="shared" si="2"/>
        <v>-1779</v>
      </c>
      <c r="I51" s="42">
        <f t="shared" si="3"/>
        <v>0</v>
      </c>
      <c r="J51" s="41">
        <f t="shared" si="4"/>
        <v>0</v>
      </c>
      <c r="K51" s="42"/>
      <c r="L51" s="42"/>
      <c r="M51" s="42"/>
      <c r="N51" s="42"/>
      <c r="O51" s="41">
        <f t="shared" si="5"/>
        <v>-1779</v>
      </c>
      <c r="P51" s="42"/>
      <c r="Q51" s="42"/>
      <c r="R51" s="42">
        <v>-1779</v>
      </c>
      <c r="S51" s="42"/>
      <c r="T51" s="42"/>
      <c r="U51" s="42"/>
      <c r="V51" s="55">
        <f t="shared" si="65"/>
        <v>-1779</v>
      </c>
      <c r="W51" s="41">
        <f t="shared" si="66"/>
        <v>0</v>
      </c>
      <c r="X51" s="56"/>
      <c r="Y51" s="56"/>
      <c r="Z51" s="56"/>
      <c r="AA51" s="41">
        <f t="shared" si="7"/>
        <v>0</v>
      </c>
      <c r="AB51" s="42"/>
      <c r="AC51" s="42"/>
      <c r="AD51" s="41">
        <f t="shared" si="8"/>
        <v>0</v>
      </c>
      <c r="AE51" s="42"/>
      <c r="AF51" s="42"/>
      <c r="AG51" s="42"/>
      <c r="AH51" s="42"/>
      <c r="AI51" s="57"/>
      <c r="AJ51" s="42"/>
      <c r="AK51" s="41">
        <f t="shared" si="9"/>
        <v>0</v>
      </c>
      <c r="AL51" s="42"/>
      <c r="AM51" s="42"/>
      <c r="AN51" s="42">
        <f>[1]Стом_АПП!X51</f>
        <v>0</v>
      </c>
      <c r="AO51" s="42"/>
      <c r="AP51" s="43">
        <f t="shared" si="10"/>
        <v>0</v>
      </c>
      <c r="AQ51" s="44"/>
      <c r="AR51" s="42"/>
      <c r="AS51" s="42"/>
      <c r="AT51" s="43">
        <f t="shared" si="67"/>
        <v>0</v>
      </c>
      <c r="AU51" s="41">
        <f t="shared" si="68"/>
        <v>0</v>
      </c>
      <c r="AV51" s="41"/>
      <c r="AW51" s="42"/>
      <c r="AX51" s="42"/>
      <c r="AY51" s="42"/>
      <c r="AZ51" s="42"/>
      <c r="BA51" s="55">
        <f t="shared" si="69"/>
        <v>0</v>
      </c>
      <c r="BB51" s="55"/>
      <c r="BC51" s="42"/>
      <c r="BD51" s="45">
        <f t="shared" si="12"/>
        <v>0</v>
      </c>
      <c r="BE51" s="42"/>
      <c r="BF51" s="42"/>
      <c r="BG51" s="46">
        <f t="shared" si="13"/>
        <v>0</v>
      </c>
      <c r="BH51" s="42"/>
      <c r="BI51" s="42"/>
      <c r="BJ51" s="42"/>
      <c r="BK51" s="42"/>
      <c r="BL51" s="46">
        <f t="shared" si="14"/>
        <v>0</v>
      </c>
      <c r="BM51" s="42"/>
      <c r="BN51" s="42"/>
      <c r="BO51" s="42">
        <f>'[2]УЗИ _ССС'!S51</f>
        <v>0</v>
      </c>
      <c r="BP51" s="46">
        <f t="shared" si="15"/>
        <v>0</v>
      </c>
      <c r="BQ51" s="42">
        <v>0</v>
      </c>
      <c r="BR51" s="42">
        <v>0</v>
      </c>
      <c r="BS51" s="42"/>
      <c r="BT51" s="42"/>
      <c r="BU51" s="42"/>
      <c r="BV51" s="42"/>
      <c r="BW51" s="42"/>
      <c r="BX51" s="42"/>
      <c r="BY51" s="40">
        <f t="shared" si="16"/>
        <v>0</v>
      </c>
      <c r="BZ51" s="43">
        <f t="shared" si="70"/>
        <v>0</v>
      </c>
      <c r="CA51" s="42">
        <f>'[3]Изменения КС КСГ'!E51+'[4]ВМП изменения'!E51</f>
        <v>0</v>
      </c>
      <c r="CB51" s="42">
        <f>'[3]Изменения КС КСГ'!F51+'[3]Изменения КС КСГ'!H51+'[3]Изменения КС КСГ'!I51</f>
        <v>0</v>
      </c>
      <c r="CC51" s="42">
        <f>'[3]Изменения КС КСГ'!T51</f>
        <v>0</v>
      </c>
      <c r="CD51" s="42">
        <f>'[3]Изменения КС КСГ'!W51+'[4]ВМП изменения'!O51</f>
        <v>0</v>
      </c>
      <c r="CE51" s="41">
        <f>'[3]Изменения КС КСГ'!AD51</f>
        <v>0</v>
      </c>
      <c r="CF51" s="42"/>
      <c r="CG51" s="42">
        <f>'[3]Изменения КС КСГ'!AK51+'[4]ВМП изменения'!AI51</f>
        <v>0</v>
      </c>
      <c r="CH51" s="42">
        <f>'[3]Изменения КС КСГ'!AP51</f>
        <v>0</v>
      </c>
      <c r="CI51" s="42">
        <f>'[3]Изменения КС КСГ'!AR51</f>
        <v>0</v>
      </c>
      <c r="CJ51" s="42">
        <f>'[3]Изменения КС КСГ'!AV51</f>
        <v>0</v>
      </c>
      <c r="CK51" s="42">
        <f>'[3]Изменения КС КСГ'!BG51+'[4]ВМП изменения'!AF51</f>
        <v>0</v>
      </c>
      <c r="CL51" s="42">
        <f>'[3]Изменения КС КСГ'!BO51</f>
        <v>0</v>
      </c>
      <c r="CM51" s="42">
        <f>'[3]Изменения КС КСГ'!BT51</f>
        <v>0</v>
      </c>
      <c r="CN51" s="42">
        <f>'[3]Изменения КС КСГ'!CI51+'[3]Изменения КС КСГ'!CJ51+'[3]Изменения КС КСГ'!CK51+'[3]Изменения КС КСГ'!CL51+'[3]Изменения КС КСГ'!CM51</f>
        <v>0</v>
      </c>
      <c r="CO51" s="42">
        <f>'[3]Изменения КС КСГ'!CN51</f>
        <v>0</v>
      </c>
      <c r="CP51" s="42">
        <f>'[3]Изменения КС КСГ'!CX51</f>
        <v>0</v>
      </c>
      <c r="CQ51" s="42">
        <f>'[3]Изменения КС КСГ'!DB51</f>
        <v>0</v>
      </c>
      <c r="CR51" s="42">
        <f>'[3]Изменения КС КСГ'!DV51+'[4]ВМП изменения'!AU51</f>
        <v>0</v>
      </c>
      <c r="CS51" s="42">
        <f>'[3]Изменения КС КСГ'!EI51+'[4]ВМП изменения'!CE51</f>
        <v>0</v>
      </c>
      <c r="CT51" s="42">
        <f>'[3]Изменения КС КСГ'!EQ51</f>
        <v>0</v>
      </c>
      <c r="CU51" s="42">
        <f>'[3]Изменения КС КСГ'!EU51+'[4]ВМП изменения'!CS51</f>
        <v>0</v>
      </c>
      <c r="CV51" s="42"/>
      <c r="CW51" s="42">
        <f>'[3]Изменения КС КСГ'!HW51+'[4]ВМП изменения'!JJ51</f>
        <v>0</v>
      </c>
      <c r="CX51" s="42">
        <f>'[3]Изменения КС КСГ'!IH51+'[4]ВМП изменения'!KC51</f>
        <v>0</v>
      </c>
      <c r="CY51" s="42">
        <f>'[3]Изменения КС КСГ'!IR51+'[4]ВМП изменения'!LP51</f>
        <v>0</v>
      </c>
      <c r="CZ51" s="42">
        <f>'[3]Изменения КС КСГ'!IW51</f>
        <v>0</v>
      </c>
      <c r="DA51" s="42">
        <f>'[3]Изменения КС КСГ'!JD51+'[4]ВМП изменения'!LZ51</f>
        <v>0</v>
      </c>
      <c r="DB51" s="42">
        <f>'[3]Изменения КС КСГ'!JI51+'[4]ВМП изменения'!MB51</f>
        <v>0</v>
      </c>
      <c r="DC51" s="42">
        <f>'[3]Изменения КС КСГ'!JV51</f>
        <v>0</v>
      </c>
      <c r="DD51" s="42">
        <f>'[3]Изменения КС КСГ'!JX51</f>
        <v>0</v>
      </c>
      <c r="DE51" s="42">
        <f>'[3]Изменения КС КСГ'!KM51+'[4]ВМП изменения'!MU51</f>
        <v>0</v>
      </c>
      <c r="DF51" s="42">
        <f>'[3]Изменения КС КСГ'!KS51+'[4]ВМП изменения'!MZ51</f>
        <v>0</v>
      </c>
      <c r="DG51" s="42">
        <f>'[3]Изменения КС КСГ'!LG51+'[4]ВМП изменения'!NX51</f>
        <v>0</v>
      </c>
      <c r="DH51" s="42">
        <f>'[3]Изменения КС КСГ'!LW51+'[4]ВМП изменения'!OW51</f>
        <v>0</v>
      </c>
      <c r="DI51" s="42">
        <f>'[3]Изменения КС КСГ'!MQ51</f>
        <v>0</v>
      </c>
      <c r="DJ51" s="42">
        <f>'[3]Изменения КС КСГ'!NK51+'[4]ВМП изменения'!AR51</f>
        <v>0</v>
      </c>
      <c r="DK51" s="42">
        <f>'[3]Изменения КС КСГ'!NT51+'[4]ВМП изменения'!QM51</f>
        <v>0</v>
      </c>
      <c r="DL51" s="42">
        <f>'[3]Изменения КС КСГ'!NZ51+'[4]ВМП изменения'!RB51</f>
        <v>0</v>
      </c>
      <c r="DM51" s="42">
        <f>'[3]Изменения КС КСГ'!OJ51</f>
        <v>0</v>
      </c>
      <c r="DN51" s="42">
        <f>'[3]Изменения КС КСГ'!QA51</f>
        <v>0</v>
      </c>
      <c r="DO51" s="42"/>
      <c r="DP51" s="42">
        <f>'[3]Изменения КС КСГ'!RB51</f>
        <v>0</v>
      </c>
      <c r="DQ51" s="42"/>
      <c r="DR51" s="49">
        <f t="shared" si="71"/>
        <v>0</v>
      </c>
      <c r="DS51" s="49">
        <f>'[4]ВМП изменения'!D51</f>
        <v>0</v>
      </c>
      <c r="DT51" s="49">
        <f t="shared" si="72"/>
        <v>0</v>
      </c>
      <c r="DU51" s="42"/>
      <c r="DV51" s="40">
        <f t="shared" si="73"/>
        <v>0</v>
      </c>
      <c r="DW51" s="43">
        <f t="shared" si="74"/>
        <v>0</v>
      </c>
      <c r="DX51" s="41">
        <f>'[5]ДС изменения '!D47</f>
        <v>0</v>
      </c>
      <c r="DY51" s="42">
        <f>'[5]ДС изменения '!K47</f>
        <v>0</v>
      </c>
      <c r="DZ51" s="42">
        <f>'[5]ДС изменения '!P47</f>
        <v>0</v>
      </c>
      <c r="EA51" s="42">
        <f>'[5]ДС изменения '!R47</f>
        <v>0</v>
      </c>
      <c r="EB51" s="41">
        <f>'[5]ДС изменения '!T47</f>
        <v>0</v>
      </c>
      <c r="EC51" s="42"/>
      <c r="ED51" s="42">
        <f>'[5]ДС изменения '!X47</f>
        <v>0</v>
      </c>
      <c r="EE51" s="42">
        <f>'[5]ДС изменения '!AC47</f>
        <v>0</v>
      </c>
      <c r="EF51" s="42">
        <f>'[5]ДС изменения '!AI47</f>
        <v>0</v>
      </c>
      <c r="EG51" s="42">
        <f>'[5]ДС изменения '!AN47</f>
        <v>0</v>
      </c>
      <c r="EH51" s="42">
        <f>'[5]ДС изменения '!AQ47</f>
        <v>0</v>
      </c>
      <c r="EI51" s="42">
        <f>'[5]ДС изменения '!BB47</f>
        <v>0</v>
      </c>
      <c r="EJ51" s="42">
        <f>'[5]ДС изменения '!BE47</f>
        <v>0</v>
      </c>
      <c r="EK51" s="42">
        <f>'[5]ДС изменения '!BH47</f>
        <v>0</v>
      </c>
      <c r="EL51" s="42">
        <f>'[5]ДС изменения '!BL47</f>
        <v>0</v>
      </c>
      <c r="EM51" s="41">
        <f>'[5]ДС изменения '!BQ47</f>
        <v>0</v>
      </c>
      <c r="EN51" s="42">
        <f>'[5]ДС изменения '!BS47</f>
        <v>0</v>
      </c>
      <c r="EO51" s="41">
        <f>'[5]ДС изменения '!BV47</f>
        <v>0</v>
      </c>
      <c r="EP51" s="42">
        <f t="shared" si="75"/>
        <v>0</v>
      </c>
      <c r="EQ51" s="42"/>
      <c r="ER51" s="42"/>
      <c r="ES51" s="42">
        <f>'[5]ДС изменения '!DX47</f>
        <v>0</v>
      </c>
      <c r="ET51" s="42">
        <f>'[5]ДС изменения '!EE47</f>
        <v>0</v>
      </c>
      <c r="EU51" s="42">
        <f>'[5]ДС изменения '!EM47</f>
        <v>0</v>
      </c>
      <c r="EV51" s="42">
        <f>'[5]ДС изменения '!EP47</f>
        <v>0</v>
      </c>
      <c r="EW51" s="42">
        <f>'[5]ДС изменения '!ER47</f>
        <v>0</v>
      </c>
      <c r="EX51" s="42">
        <f>'[5]ДС изменения '!ET47</f>
        <v>0</v>
      </c>
      <c r="EY51" s="42">
        <f>'[5]ДС изменения '!EZ47</f>
        <v>0</v>
      </c>
      <c r="EZ51" s="42">
        <f>'[5]ДС изменения '!FD47</f>
        <v>0</v>
      </c>
      <c r="FA51" s="42">
        <f>'[5]ДС изменения '!FI47</f>
        <v>0</v>
      </c>
      <c r="FB51" s="42">
        <f>'[5]ДС изменения '!FP47</f>
        <v>0</v>
      </c>
      <c r="FC51" s="42">
        <f>'[5]ДС изменения '!FW47</f>
        <v>0</v>
      </c>
      <c r="FD51" s="42">
        <f>'[5]ДС изменения '!GL47</f>
        <v>0</v>
      </c>
      <c r="FE51" s="42">
        <f>'[5]ДС изменения '!GQ47</f>
        <v>0</v>
      </c>
      <c r="FF51" s="42">
        <f>'[5]ДС изменения '!HV47</f>
        <v>0</v>
      </c>
      <c r="FG51" s="50">
        <f t="shared" si="76"/>
        <v>0</v>
      </c>
      <c r="FH51" s="42"/>
      <c r="FI51" s="42"/>
      <c r="FJ51" s="42"/>
      <c r="FK51" s="40">
        <f t="shared" si="77"/>
        <v>0</v>
      </c>
      <c r="FL51" s="42"/>
      <c r="FM51" s="42"/>
    </row>
    <row r="52" spans="1:169" ht="23.25" x14ac:dyDescent="0.3">
      <c r="A52" s="37">
        <f t="shared" si="78"/>
        <v>33</v>
      </c>
      <c r="B52" s="38" t="s">
        <v>219</v>
      </c>
      <c r="C52" s="39" t="s">
        <v>220</v>
      </c>
      <c r="D52" s="40">
        <f t="shared" si="64"/>
        <v>0</v>
      </c>
      <c r="E52" s="41">
        <f t="shared" si="1"/>
        <v>0</v>
      </c>
      <c r="F52" s="42">
        <f t="shared" si="2"/>
        <v>0</v>
      </c>
      <c r="G52" s="42">
        <f t="shared" si="2"/>
        <v>0</v>
      </c>
      <c r="H52" s="42">
        <f t="shared" si="2"/>
        <v>0</v>
      </c>
      <c r="I52" s="42">
        <f t="shared" si="3"/>
        <v>0</v>
      </c>
      <c r="J52" s="41">
        <f t="shared" si="4"/>
        <v>0</v>
      </c>
      <c r="K52" s="42"/>
      <c r="L52" s="42"/>
      <c r="M52" s="42"/>
      <c r="N52" s="42"/>
      <c r="O52" s="41">
        <f t="shared" si="5"/>
        <v>0</v>
      </c>
      <c r="P52" s="42"/>
      <c r="Q52" s="42"/>
      <c r="R52" s="42"/>
      <c r="S52" s="42"/>
      <c r="T52" s="42"/>
      <c r="U52" s="42"/>
      <c r="V52" s="42"/>
      <c r="W52" s="41">
        <f t="shared" si="66"/>
        <v>0</v>
      </c>
      <c r="X52" s="56"/>
      <c r="Y52" s="56"/>
      <c r="Z52" s="56"/>
      <c r="AA52" s="41">
        <f t="shared" si="7"/>
        <v>0</v>
      </c>
      <c r="AB52" s="42"/>
      <c r="AC52" s="42"/>
      <c r="AD52" s="41">
        <f t="shared" si="8"/>
        <v>0</v>
      </c>
      <c r="AE52" s="42"/>
      <c r="AF52" s="42"/>
      <c r="AG52" s="42"/>
      <c r="AH52" s="42"/>
      <c r="AI52" s="42"/>
      <c r="AJ52" s="42"/>
      <c r="AK52" s="41">
        <f t="shared" si="9"/>
        <v>0</v>
      </c>
      <c r="AL52" s="42"/>
      <c r="AM52" s="42"/>
      <c r="AN52" s="42">
        <f>[1]Стом_АПП!X52</f>
        <v>0</v>
      </c>
      <c r="AO52" s="42"/>
      <c r="AP52" s="43">
        <f t="shared" si="10"/>
        <v>0</v>
      </c>
      <c r="AQ52" s="42"/>
      <c r="AR52" s="42"/>
      <c r="AS52" s="42"/>
      <c r="AT52" s="43">
        <f t="shared" si="67"/>
        <v>0</v>
      </c>
      <c r="AU52" s="41">
        <f t="shared" si="68"/>
        <v>0</v>
      </c>
      <c r="AV52" s="41">
        <v>0</v>
      </c>
      <c r="AW52" s="42"/>
      <c r="AX52" s="42"/>
      <c r="AY52" s="42"/>
      <c r="AZ52" s="42"/>
      <c r="BA52" s="42"/>
      <c r="BB52" s="42"/>
      <c r="BC52" s="42"/>
      <c r="BD52" s="45">
        <f t="shared" si="12"/>
        <v>0</v>
      </c>
      <c r="BE52" s="42"/>
      <c r="BF52" s="42"/>
      <c r="BG52" s="46">
        <f t="shared" si="13"/>
        <v>0</v>
      </c>
      <c r="BH52" s="42"/>
      <c r="BI52" s="42"/>
      <c r="BJ52" s="42"/>
      <c r="BK52" s="42"/>
      <c r="BL52" s="46">
        <f t="shared" si="14"/>
        <v>0</v>
      </c>
      <c r="BM52" s="42"/>
      <c r="BN52" s="42"/>
      <c r="BO52" s="42">
        <f>'[2]УЗИ _ССС'!S52</f>
        <v>0</v>
      </c>
      <c r="BP52" s="46">
        <f t="shared" si="15"/>
        <v>0</v>
      </c>
      <c r="BQ52" s="42">
        <v>0</v>
      </c>
      <c r="BR52" s="42">
        <v>0</v>
      </c>
      <c r="BS52" s="42"/>
      <c r="BT52" s="42"/>
      <c r="BU52" s="42"/>
      <c r="BV52" s="42"/>
      <c r="BW52" s="42"/>
      <c r="BX52" s="42"/>
      <c r="BY52" s="40">
        <f t="shared" si="16"/>
        <v>0</v>
      </c>
      <c r="BZ52" s="43">
        <f t="shared" si="70"/>
        <v>0</v>
      </c>
      <c r="CA52" s="42">
        <f>'[3]Изменения КС КСГ'!E52+'[4]ВМП изменения'!E52</f>
        <v>0</v>
      </c>
      <c r="CB52" s="42">
        <f>'[3]Изменения КС КСГ'!F52+'[3]Изменения КС КСГ'!H52+'[3]Изменения КС КСГ'!I52</f>
        <v>0</v>
      </c>
      <c r="CC52" s="42">
        <f>'[3]Изменения КС КСГ'!T52</f>
        <v>0</v>
      </c>
      <c r="CD52" s="42">
        <f>'[3]Изменения КС КСГ'!W52+'[4]ВМП изменения'!O52</f>
        <v>0</v>
      </c>
      <c r="CE52" s="41">
        <f>'[3]Изменения КС КСГ'!AD52</f>
        <v>0</v>
      </c>
      <c r="CF52" s="42"/>
      <c r="CG52" s="42">
        <f>'[3]Изменения КС КСГ'!AK52+'[4]ВМП изменения'!AI52</f>
        <v>0</v>
      </c>
      <c r="CH52" s="42">
        <f>'[3]Изменения КС КСГ'!AP52</f>
        <v>0</v>
      </c>
      <c r="CI52" s="42">
        <f>'[3]Изменения КС КСГ'!AR52</f>
        <v>0</v>
      </c>
      <c r="CJ52" s="42">
        <f>'[3]Изменения КС КСГ'!AV52</f>
        <v>0</v>
      </c>
      <c r="CK52" s="42">
        <f>'[3]Изменения КС КСГ'!BG52+'[4]ВМП изменения'!AF52</f>
        <v>0</v>
      </c>
      <c r="CL52" s="42">
        <f>'[3]Изменения КС КСГ'!BO52</f>
        <v>0</v>
      </c>
      <c r="CM52" s="42">
        <f>'[3]Изменения КС КСГ'!BT52</f>
        <v>0</v>
      </c>
      <c r="CN52" s="42">
        <f>'[3]Изменения КС КСГ'!CI52+'[3]Изменения КС КСГ'!CJ52+'[3]Изменения КС КСГ'!CK52+'[3]Изменения КС КСГ'!CL52+'[3]Изменения КС КСГ'!CM52</f>
        <v>0</v>
      </c>
      <c r="CO52" s="42">
        <f>'[3]Изменения КС КСГ'!CN52</f>
        <v>0</v>
      </c>
      <c r="CP52" s="42">
        <f>'[3]Изменения КС КСГ'!CX52</f>
        <v>0</v>
      </c>
      <c r="CQ52" s="42">
        <f>'[3]Изменения КС КСГ'!DB52</f>
        <v>0</v>
      </c>
      <c r="CR52" s="42">
        <f>'[3]Изменения КС КСГ'!DV52+'[4]ВМП изменения'!AU52</f>
        <v>0</v>
      </c>
      <c r="CS52" s="42">
        <f>'[3]Изменения КС КСГ'!EI52+'[4]ВМП изменения'!CE52</f>
        <v>0</v>
      </c>
      <c r="CT52" s="42">
        <f>'[3]Изменения КС КСГ'!EQ52</f>
        <v>0</v>
      </c>
      <c r="CU52" s="42">
        <f>'[3]Изменения КС КСГ'!EU52+'[4]ВМП изменения'!CS52</f>
        <v>0</v>
      </c>
      <c r="CV52" s="42"/>
      <c r="CW52" s="42">
        <f>'[3]Изменения КС КСГ'!HW52+'[4]ВМП изменения'!JJ52</f>
        <v>0</v>
      </c>
      <c r="CX52" s="42">
        <f>'[3]Изменения КС КСГ'!IH52+'[4]ВМП изменения'!KC52</f>
        <v>0</v>
      </c>
      <c r="CY52" s="42">
        <f>'[3]Изменения КС КСГ'!IR52+'[4]ВМП изменения'!LP52</f>
        <v>0</v>
      </c>
      <c r="CZ52" s="42">
        <f>'[3]Изменения КС КСГ'!IW52</f>
        <v>0</v>
      </c>
      <c r="DA52" s="42">
        <f>'[3]Изменения КС КСГ'!JD52+'[4]ВМП изменения'!LZ52</f>
        <v>0</v>
      </c>
      <c r="DB52" s="42">
        <f>'[3]Изменения КС КСГ'!JI52+'[4]ВМП изменения'!MB52</f>
        <v>0</v>
      </c>
      <c r="DC52" s="42">
        <f>'[3]Изменения КС КСГ'!JV52</f>
        <v>0</v>
      </c>
      <c r="DD52" s="42">
        <f>'[3]Изменения КС КСГ'!JX52</f>
        <v>0</v>
      </c>
      <c r="DE52" s="42">
        <f>'[3]Изменения КС КСГ'!KM52+'[4]ВМП изменения'!MU52</f>
        <v>0</v>
      </c>
      <c r="DF52" s="42">
        <f>'[3]Изменения КС КСГ'!KS52+'[4]ВМП изменения'!MZ52</f>
        <v>0</v>
      </c>
      <c r="DG52" s="42">
        <f>'[3]Изменения КС КСГ'!LG52+'[4]ВМП изменения'!NX52</f>
        <v>0</v>
      </c>
      <c r="DH52" s="42">
        <f>'[3]Изменения КС КСГ'!LW52+'[4]ВМП изменения'!OW52</f>
        <v>0</v>
      </c>
      <c r="DI52" s="42">
        <f>'[3]Изменения КС КСГ'!MQ52</f>
        <v>0</v>
      </c>
      <c r="DJ52" s="42">
        <f>'[3]Изменения КС КСГ'!NK52+'[4]ВМП изменения'!AR52</f>
        <v>0</v>
      </c>
      <c r="DK52" s="42">
        <f>'[3]Изменения КС КСГ'!NT52+'[4]ВМП изменения'!QM52</f>
        <v>0</v>
      </c>
      <c r="DL52" s="42">
        <f>'[3]Изменения КС КСГ'!NZ52+'[4]ВМП изменения'!RB52</f>
        <v>0</v>
      </c>
      <c r="DM52" s="42">
        <f>'[3]Изменения КС КСГ'!OJ52</f>
        <v>0</v>
      </c>
      <c r="DN52" s="42">
        <f>'[3]Изменения КС КСГ'!QA52</f>
        <v>0</v>
      </c>
      <c r="DO52" s="42"/>
      <c r="DP52" s="42">
        <f>'[3]Изменения КС КСГ'!RB52</f>
        <v>0</v>
      </c>
      <c r="DQ52" s="42"/>
      <c r="DR52" s="49">
        <f t="shared" si="71"/>
        <v>0</v>
      </c>
      <c r="DS52" s="49">
        <f>'[4]ВМП изменения'!D52</f>
        <v>0</v>
      </c>
      <c r="DT52" s="49">
        <f t="shared" si="72"/>
        <v>0</v>
      </c>
      <c r="DU52" s="42"/>
      <c r="DV52" s="40">
        <f t="shared" si="73"/>
        <v>0</v>
      </c>
      <c r="DW52" s="43">
        <f t="shared" si="74"/>
        <v>0</v>
      </c>
      <c r="DX52" s="41">
        <f>'[5]ДС изменения '!D48</f>
        <v>0</v>
      </c>
      <c r="DY52" s="42">
        <f>'[5]ДС изменения '!K48</f>
        <v>0</v>
      </c>
      <c r="DZ52" s="42">
        <f>'[5]ДС изменения '!P48</f>
        <v>0</v>
      </c>
      <c r="EA52" s="42">
        <f>'[5]ДС изменения '!R48</f>
        <v>0</v>
      </c>
      <c r="EB52" s="41">
        <f>'[5]ДС изменения '!T48</f>
        <v>0</v>
      </c>
      <c r="EC52" s="42"/>
      <c r="ED52" s="42">
        <f>'[5]ДС изменения '!X48</f>
        <v>0</v>
      </c>
      <c r="EE52" s="42">
        <f>'[5]ДС изменения '!AC48</f>
        <v>0</v>
      </c>
      <c r="EF52" s="42">
        <f>'[5]ДС изменения '!AI48</f>
        <v>0</v>
      </c>
      <c r="EG52" s="42">
        <f>'[5]ДС изменения '!AN48</f>
        <v>0</v>
      </c>
      <c r="EH52" s="42">
        <f>'[5]ДС изменения '!AQ48</f>
        <v>0</v>
      </c>
      <c r="EI52" s="42">
        <f>'[5]ДС изменения '!BB48</f>
        <v>0</v>
      </c>
      <c r="EJ52" s="42">
        <f>'[5]ДС изменения '!BE48</f>
        <v>0</v>
      </c>
      <c r="EK52" s="42">
        <f>'[5]ДС изменения '!BH48</f>
        <v>0</v>
      </c>
      <c r="EL52" s="42">
        <f>'[5]ДС изменения '!BL48</f>
        <v>0</v>
      </c>
      <c r="EM52" s="41">
        <f>'[5]ДС изменения '!BQ48</f>
        <v>0</v>
      </c>
      <c r="EN52" s="42">
        <f>'[5]ДС изменения '!BS48</f>
        <v>0</v>
      </c>
      <c r="EO52" s="41">
        <f>'[5]ДС изменения '!BV48</f>
        <v>0</v>
      </c>
      <c r="EP52" s="42">
        <f t="shared" si="75"/>
        <v>0</v>
      </c>
      <c r="EQ52" s="42"/>
      <c r="ER52" s="42"/>
      <c r="ES52" s="42">
        <f>'[5]ДС изменения '!DX48</f>
        <v>0</v>
      </c>
      <c r="ET52" s="42">
        <f>'[5]ДС изменения '!EE48</f>
        <v>0</v>
      </c>
      <c r="EU52" s="42">
        <f>'[5]ДС изменения '!EM48</f>
        <v>0</v>
      </c>
      <c r="EV52" s="42">
        <f>'[5]ДС изменения '!EP48</f>
        <v>0</v>
      </c>
      <c r="EW52" s="42">
        <f>'[5]ДС изменения '!ER48</f>
        <v>0</v>
      </c>
      <c r="EX52" s="42">
        <f>'[5]ДС изменения '!ET48</f>
        <v>0</v>
      </c>
      <c r="EY52" s="42">
        <f>'[5]ДС изменения '!EZ48</f>
        <v>0</v>
      </c>
      <c r="EZ52" s="42">
        <f>'[5]ДС изменения '!FD48</f>
        <v>0</v>
      </c>
      <c r="FA52" s="42">
        <f>'[5]ДС изменения '!FI48</f>
        <v>0</v>
      </c>
      <c r="FB52" s="42">
        <f>'[5]ДС изменения '!FP48</f>
        <v>0</v>
      </c>
      <c r="FC52" s="42">
        <f>'[5]ДС изменения '!FW48</f>
        <v>0</v>
      </c>
      <c r="FD52" s="42">
        <f>'[5]ДС изменения '!GL48</f>
        <v>0</v>
      </c>
      <c r="FE52" s="42">
        <f>'[5]ДС изменения '!GQ48</f>
        <v>0</v>
      </c>
      <c r="FF52" s="42">
        <f>'[5]ДС изменения '!HV48</f>
        <v>0</v>
      </c>
      <c r="FG52" s="50">
        <f t="shared" si="76"/>
        <v>0</v>
      </c>
      <c r="FH52" s="42"/>
      <c r="FI52" s="42"/>
      <c r="FJ52" s="42"/>
      <c r="FK52" s="40">
        <f t="shared" si="77"/>
        <v>0</v>
      </c>
      <c r="FL52" s="65"/>
      <c r="FM52" s="65"/>
    </row>
    <row r="53" spans="1:169" ht="40.5" x14ac:dyDescent="0.3">
      <c r="A53" s="37">
        <f t="shared" si="78"/>
        <v>34</v>
      </c>
      <c r="B53" s="38" t="s">
        <v>221</v>
      </c>
      <c r="C53" s="39" t="s">
        <v>222</v>
      </c>
      <c r="D53" s="40">
        <f t="shared" si="64"/>
        <v>0</v>
      </c>
      <c r="E53" s="41">
        <f t="shared" si="1"/>
        <v>0</v>
      </c>
      <c r="F53" s="42">
        <f t="shared" si="2"/>
        <v>0</v>
      </c>
      <c r="G53" s="42">
        <f t="shared" si="2"/>
        <v>0</v>
      </c>
      <c r="H53" s="42">
        <f t="shared" si="2"/>
        <v>0</v>
      </c>
      <c r="I53" s="42">
        <f t="shared" si="3"/>
        <v>0</v>
      </c>
      <c r="J53" s="41">
        <f t="shared" si="4"/>
        <v>0</v>
      </c>
      <c r="K53" s="42"/>
      <c r="L53" s="42"/>
      <c r="M53" s="42"/>
      <c r="N53" s="42"/>
      <c r="O53" s="41">
        <f t="shared" si="5"/>
        <v>0</v>
      </c>
      <c r="P53" s="42"/>
      <c r="Q53" s="42"/>
      <c r="R53" s="42"/>
      <c r="S53" s="42"/>
      <c r="T53" s="42"/>
      <c r="U53" s="42"/>
      <c r="V53" s="42"/>
      <c r="W53" s="41">
        <f t="shared" si="66"/>
        <v>0</v>
      </c>
      <c r="X53" s="56"/>
      <c r="Y53" s="56"/>
      <c r="Z53" s="56"/>
      <c r="AA53" s="41">
        <f t="shared" si="7"/>
        <v>0</v>
      </c>
      <c r="AB53" s="42"/>
      <c r="AC53" s="42"/>
      <c r="AD53" s="41">
        <f t="shared" si="8"/>
        <v>0</v>
      </c>
      <c r="AE53" s="42"/>
      <c r="AF53" s="42"/>
      <c r="AG53" s="42"/>
      <c r="AH53" s="42"/>
      <c r="AI53" s="42"/>
      <c r="AJ53" s="42"/>
      <c r="AK53" s="41">
        <f t="shared" si="9"/>
        <v>0</v>
      </c>
      <c r="AL53" s="42"/>
      <c r="AM53" s="42"/>
      <c r="AN53" s="42">
        <f>[1]Стом_АПП!X53</f>
        <v>0</v>
      </c>
      <c r="AO53" s="42"/>
      <c r="AP53" s="43">
        <f t="shared" si="10"/>
        <v>0</v>
      </c>
      <c r="AQ53" s="44"/>
      <c r="AR53" s="44"/>
      <c r="AS53" s="42"/>
      <c r="AT53" s="43">
        <f t="shared" si="67"/>
        <v>0</v>
      </c>
      <c r="AU53" s="41">
        <f t="shared" si="68"/>
        <v>0</v>
      </c>
      <c r="AV53" s="41">
        <v>0</v>
      </c>
      <c r="AW53" s="42"/>
      <c r="AX53" s="42"/>
      <c r="AY53" s="42"/>
      <c r="AZ53" s="42"/>
      <c r="BA53" s="42"/>
      <c r="BB53" s="42"/>
      <c r="BC53" s="42"/>
      <c r="BD53" s="45">
        <f t="shared" si="12"/>
        <v>0</v>
      </c>
      <c r="BE53" s="42"/>
      <c r="BF53" s="42"/>
      <c r="BG53" s="46">
        <f t="shared" si="13"/>
        <v>-128</v>
      </c>
      <c r="BH53" s="42">
        <v>-128</v>
      </c>
      <c r="BI53" s="42"/>
      <c r="BJ53" s="42"/>
      <c r="BK53" s="42"/>
      <c r="BL53" s="46">
        <f t="shared" si="14"/>
        <v>0</v>
      </c>
      <c r="BM53" s="42"/>
      <c r="BN53" s="42"/>
      <c r="BO53" s="42">
        <f>'[2]УЗИ _ССС'!S53</f>
        <v>0</v>
      </c>
      <c r="BP53" s="46">
        <f t="shared" si="15"/>
        <v>0</v>
      </c>
      <c r="BQ53" s="42">
        <v>0</v>
      </c>
      <c r="BR53" s="42">
        <v>0</v>
      </c>
      <c r="BS53" s="42"/>
      <c r="BT53" s="42"/>
      <c r="BU53" s="42"/>
      <c r="BV53" s="42"/>
      <c r="BW53" s="42"/>
      <c r="BX53" s="42"/>
      <c r="BY53" s="40">
        <f t="shared" si="16"/>
        <v>0</v>
      </c>
      <c r="BZ53" s="43">
        <f t="shared" si="70"/>
        <v>0</v>
      </c>
      <c r="CA53" s="42">
        <f>'[3]Изменения КС КСГ'!E53+'[4]ВМП изменения'!E53</f>
        <v>0</v>
      </c>
      <c r="CB53" s="42">
        <f>'[3]Изменения КС КСГ'!F53+'[3]Изменения КС КСГ'!H53+'[3]Изменения КС КСГ'!I53</f>
        <v>0</v>
      </c>
      <c r="CC53" s="42">
        <f>'[3]Изменения КС КСГ'!T53</f>
        <v>0</v>
      </c>
      <c r="CD53" s="42">
        <f>'[3]Изменения КС КСГ'!W53+'[4]ВМП изменения'!O53</f>
        <v>0</v>
      </c>
      <c r="CE53" s="41">
        <f>'[3]Изменения КС КСГ'!AD53</f>
        <v>0</v>
      </c>
      <c r="CF53" s="42"/>
      <c r="CG53" s="42">
        <f>'[3]Изменения КС КСГ'!AK53+'[4]ВМП изменения'!AI53</f>
        <v>0</v>
      </c>
      <c r="CH53" s="42">
        <f>'[3]Изменения КС КСГ'!AP53</f>
        <v>0</v>
      </c>
      <c r="CI53" s="42">
        <f>'[3]Изменения КС КСГ'!AR53</f>
        <v>0</v>
      </c>
      <c r="CJ53" s="42">
        <f>'[3]Изменения КС КСГ'!AV53</f>
        <v>0</v>
      </c>
      <c r="CK53" s="42">
        <f>'[3]Изменения КС КСГ'!BG53+'[4]ВМП изменения'!AF53</f>
        <v>0</v>
      </c>
      <c r="CL53" s="42">
        <f>'[3]Изменения КС КСГ'!BO53</f>
        <v>0</v>
      </c>
      <c r="CM53" s="42">
        <f>'[3]Изменения КС КСГ'!BT53</f>
        <v>0</v>
      </c>
      <c r="CN53" s="42">
        <f>'[3]Изменения КС КСГ'!CI53+'[3]Изменения КС КСГ'!CJ53+'[3]Изменения КС КСГ'!CK53+'[3]Изменения КС КСГ'!CL53+'[3]Изменения КС КСГ'!CM53</f>
        <v>0</v>
      </c>
      <c r="CO53" s="42">
        <f>'[3]Изменения КС КСГ'!CN53</f>
        <v>0</v>
      </c>
      <c r="CP53" s="42">
        <f>'[3]Изменения КС КСГ'!CX53</f>
        <v>0</v>
      </c>
      <c r="CQ53" s="42">
        <f>'[3]Изменения КС КСГ'!DB53</f>
        <v>0</v>
      </c>
      <c r="CR53" s="42">
        <f>'[3]Изменения КС КСГ'!DV53+'[4]ВМП изменения'!AU53</f>
        <v>0</v>
      </c>
      <c r="CS53" s="42">
        <f>'[3]Изменения КС КСГ'!EI53+'[4]ВМП изменения'!CE53</f>
        <v>0</v>
      </c>
      <c r="CT53" s="42">
        <f>'[3]Изменения КС КСГ'!EQ53</f>
        <v>0</v>
      </c>
      <c r="CU53" s="42">
        <f>'[3]Изменения КС КСГ'!EU53+'[4]ВМП изменения'!CS53</f>
        <v>0</v>
      </c>
      <c r="CV53" s="42"/>
      <c r="CW53" s="42">
        <f>'[3]Изменения КС КСГ'!HW53+'[4]ВМП изменения'!JJ53</f>
        <v>0</v>
      </c>
      <c r="CX53" s="42">
        <f>'[3]Изменения КС КСГ'!IH53+'[4]ВМП изменения'!KC53</f>
        <v>0</v>
      </c>
      <c r="CY53" s="42">
        <f>'[3]Изменения КС КСГ'!IR53+'[4]ВМП изменения'!LP53</f>
        <v>0</v>
      </c>
      <c r="CZ53" s="42">
        <f>'[3]Изменения КС КСГ'!IW53</f>
        <v>0</v>
      </c>
      <c r="DA53" s="42">
        <f>'[3]Изменения КС КСГ'!JD53+'[4]ВМП изменения'!LZ53</f>
        <v>0</v>
      </c>
      <c r="DB53" s="42">
        <f>'[3]Изменения КС КСГ'!JI53+'[4]ВМП изменения'!MB53</f>
        <v>0</v>
      </c>
      <c r="DC53" s="42">
        <f>'[3]Изменения КС КСГ'!JV53</f>
        <v>0</v>
      </c>
      <c r="DD53" s="42">
        <f>'[3]Изменения КС КСГ'!JX53</f>
        <v>0</v>
      </c>
      <c r="DE53" s="42">
        <f>'[3]Изменения КС КСГ'!KM53+'[4]ВМП изменения'!MU53</f>
        <v>0</v>
      </c>
      <c r="DF53" s="42">
        <f>'[3]Изменения КС КСГ'!KS53+'[4]ВМП изменения'!MZ53</f>
        <v>0</v>
      </c>
      <c r="DG53" s="42">
        <f>'[3]Изменения КС КСГ'!LG53+'[4]ВМП изменения'!NX53</f>
        <v>0</v>
      </c>
      <c r="DH53" s="42">
        <f>'[3]Изменения КС КСГ'!LW53+'[4]ВМП изменения'!OW53</f>
        <v>0</v>
      </c>
      <c r="DI53" s="42">
        <f>'[3]Изменения КС КСГ'!MQ53</f>
        <v>0</v>
      </c>
      <c r="DJ53" s="42">
        <f>'[3]Изменения КС КСГ'!NK53+'[4]ВМП изменения'!AR53</f>
        <v>0</v>
      </c>
      <c r="DK53" s="42">
        <f>'[3]Изменения КС КСГ'!NT53+'[4]ВМП изменения'!QM53</f>
        <v>0</v>
      </c>
      <c r="DL53" s="42">
        <f>'[3]Изменения КС КСГ'!NZ53+'[4]ВМП изменения'!RB53</f>
        <v>0</v>
      </c>
      <c r="DM53" s="42">
        <f>'[3]Изменения КС КСГ'!OJ53</f>
        <v>0</v>
      </c>
      <c r="DN53" s="42">
        <f>'[3]Изменения КС КСГ'!QA53</f>
        <v>0</v>
      </c>
      <c r="DO53" s="42"/>
      <c r="DP53" s="42">
        <f>'[3]Изменения КС КСГ'!RB53</f>
        <v>0</v>
      </c>
      <c r="DQ53" s="42"/>
      <c r="DR53" s="49">
        <f t="shared" si="71"/>
        <v>0</v>
      </c>
      <c r="DS53" s="49">
        <f>'[4]ВМП изменения'!D53</f>
        <v>0</v>
      </c>
      <c r="DT53" s="49">
        <f t="shared" si="72"/>
        <v>0</v>
      </c>
      <c r="DU53" s="42"/>
      <c r="DV53" s="40">
        <f t="shared" si="73"/>
        <v>0</v>
      </c>
      <c r="DW53" s="43">
        <f t="shared" si="74"/>
        <v>0</v>
      </c>
      <c r="DX53" s="41">
        <f>'[5]ДС изменения '!D49</f>
        <v>0</v>
      </c>
      <c r="DY53" s="42">
        <f>'[5]ДС изменения '!K49</f>
        <v>0</v>
      </c>
      <c r="DZ53" s="42">
        <f>'[5]ДС изменения '!P49</f>
        <v>0</v>
      </c>
      <c r="EA53" s="42">
        <f>'[5]ДС изменения '!R49</f>
        <v>0</v>
      </c>
      <c r="EB53" s="41">
        <f>'[5]ДС изменения '!T49</f>
        <v>0</v>
      </c>
      <c r="EC53" s="42"/>
      <c r="ED53" s="42">
        <f>'[5]ДС изменения '!X49</f>
        <v>0</v>
      </c>
      <c r="EE53" s="42">
        <f>'[5]ДС изменения '!AC49</f>
        <v>0</v>
      </c>
      <c r="EF53" s="42">
        <f>'[5]ДС изменения '!AI49</f>
        <v>0</v>
      </c>
      <c r="EG53" s="42">
        <f>'[5]ДС изменения '!AN49</f>
        <v>0</v>
      </c>
      <c r="EH53" s="42">
        <f>'[5]ДС изменения '!AQ49</f>
        <v>0</v>
      </c>
      <c r="EI53" s="42">
        <f>'[5]ДС изменения '!BB49</f>
        <v>0</v>
      </c>
      <c r="EJ53" s="42">
        <f>'[5]ДС изменения '!BE49</f>
        <v>0</v>
      </c>
      <c r="EK53" s="42">
        <f>'[5]ДС изменения '!BH49</f>
        <v>0</v>
      </c>
      <c r="EL53" s="42">
        <f>'[5]ДС изменения '!BL49</f>
        <v>0</v>
      </c>
      <c r="EM53" s="41">
        <f>'[5]ДС изменения '!BQ49</f>
        <v>0</v>
      </c>
      <c r="EN53" s="42">
        <f>'[5]ДС изменения '!BS49</f>
        <v>0</v>
      </c>
      <c r="EO53" s="41">
        <f>'[5]ДС изменения '!BV49</f>
        <v>0</v>
      </c>
      <c r="EP53" s="42">
        <f t="shared" si="75"/>
        <v>0</v>
      </c>
      <c r="EQ53" s="42"/>
      <c r="ER53" s="42"/>
      <c r="ES53" s="42">
        <f>'[5]ДС изменения '!DX49</f>
        <v>0</v>
      </c>
      <c r="ET53" s="42">
        <f>'[5]ДС изменения '!EE49</f>
        <v>0</v>
      </c>
      <c r="EU53" s="42">
        <f>'[5]ДС изменения '!EM49</f>
        <v>0</v>
      </c>
      <c r="EV53" s="42">
        <f>'[5]ДС изменения '!EP49</f>
        <v>0</v>
      </c>
      <c r="EW53" s="42">
        <f>'[5]ДС изменения '!ER49</f>
        <v>0</v>
      </c>
      <c r="EX53" s="42">
        <f>'[5]ДС изменения '!ET49</f>
        <v>0</v>
      </c>
      <c r="EY53" s="42">
        <f>'[5]ДС изменения '!EZ49</f>
        <v>0</v>
      </c>
      <c r="EZ53" s="42">
        <f>'[5]ДС изменения '!FD49</f>
        <v>0</v>
      </c>
      <c r="FA53" s="42">
        <f>'[5]ДС изменения '!FI49</f>
        <v>0</v>
      </c>
      <c r="FB53" s="42">
        <f>'[5]ДС изменения '!FP49</f>
        <v>0</v>
      </c>
      <c r="FC53" s="42">
        <f>'[5]ДС изменения '!FW49</f>
        <v>0</v>
      </c>
      <c r="FD53" s="42">
        <f>'[5]ДС изменения '!GL49</f>
        <v>0</v>
      </c>
      <c r="FE53" s="42">
        <f>'[5]ДС изменения '!GQ49</f>
        <v>0</v>
      </c>
      <c r="FF53" s="42">
        <f>'[5]ДС изменения '!HV49</f>
        <v>0</v>
      </c>
      <c r="FG53" s="50">
        <f t="shared" si="76"/>
        <v>0</v>
      </c>
      <c r="FH53" s="42"/>
      <c r="FI53" s="42"/>
      <c r="FJ53" s="42"/>
      <c r="FK53" s="40">
        <f t="shared" si="77"/>
        <v>0</v>
      </c>
      <c r="FL53" s="42"/>
      <c r="FM53" s="42"/>
    </row>
    <row r="54" spans="1:169" ht="23.25" x14ac:dyDescent="0.3">
      <c r="A54" s="37">
        <f t="shared" si="78"/>
        <v>35</v>
      </c>
      <c r="B54" s="38" t="s">
        <v>223</v>
      </c>
      <c r="C54" s="39" t="s">
        <v>224</v>
      </c>
      <c r="D54" s="40">
        <f t="shared" si="64"/>
        <v>0</v>
      </c>
      <c r="E54" s="41">
        <f t="shared" si="1"/>
        <v>0</v>
      </c>
      <c r="F54" s="42">
        <f t="shared" si="2"/>
        <v>0</v>
      </c>
      <c r="G54" s="42">
        <f t="shared" si="2"/>
        <v>0</v>
      </c>
      <c r="H54" s="42">
        <f t="shared" si="2"/>
        <v>0</v>
      </c>
      <c r="I54" s="42">
        <f t="shared" si="3"/>
        <v>0</v>
      </c>
      <c r="J54" s="41">
        <f t="shared" si="4"/>
        <v>0</v>
      </c>
      <c r="K54" s="42"/>
      <c r="L54" s="42"/>
      <c r="M54" s="42"/>
      <c r="N54" s="42"/>
      <c r="O54" s="41">
        <f t="shared" si="5"/>
        <v>0</v>
      </c>
      <c r="P54" s="42"/>
      <c r="Q54" s="42"/>
      <c r="R54" s="42"/>
      <c r="S54" s="42"/>
      <c r="T54" s="42"/>
      <c r="U54" s="42"/>
      <c r="V54" s="42"/>
      <c r="W54" s="41">
        <f t="shared" si="66"/>
        <v>0</v>
      </c>
      <c r="X54" s="42"/>
      <c r="Y54" s="42"/>
      <c r="Z54" s="42"/>
      <c r="AA54" s="41">
        <f t="shared" si="7"/>
        <v>0</v>
      </c>
      <c r="AB54" s="42"/>
      <c r="AC54" s="42"/>
      <c r="AD54" s="41">
        <f t="shared" si="8"/>
        <v>0</v>
      </c>
      <c r="AE54" s="42"/>
      <c r="AF54" s="42"/>
      <c r="AG54" s="42"/>
      <c r="AH54" s="42"/>
      <c r="AI54" s="42"/>
      <c r="AJ54" s="42"/>
      <c r="AK54" s="41">
        <f t="shared" si="9"/>
        <v>0</v>
      </c>
      <c r="AL54" s="42"/>
      <c r="AM54" s="42"/>
      <c r="AN54" s="42">
        <f>[1]Стом_АПП!X54</f>
        <v>0</v>
      </c>
      <c r="AO54" s="42"/>
      <c r="AP54" s="43">
        <f t="shared" si="10"/>
        <v>0</v>
      </c>
      <c r="AQ54" s="42"/>
      <c r="AR54" s="42"/>
      <c r="AS54" s="42"/>
      <c r="AT54" s="43">
        <f t="shared" si="67"/>
        <v>0</v>
      </c>
      <c r="AU54" s="41">
        <f t="shared" si="68"/>
        <v>0</v>
      </c>
      <c r="AV54" s="41">
        <v>0</v>
      </c>
      <c r="AW54" s="42"/>
      <c r="AX54" s="42"/>
      <c r="AY54" s="42"/>
      <c r="AZ54" s="42"/>
      <c r="BA54" s="42"/>
      <c r="BB54" s="42"/>
      <c r="BC54" s="42"/>
      <c r="BD54" s="45">
        <f t="shared" si="12"/>
        <v>0</v>
      </c>
      <c r="BE54" s="42"/>
      <c r="BF54" s="42"/>
      <c r="BG54" s="46">
        <f t="shared" si="13"/>
        <v>-734</v>
      </c>
      <c r="BH54" s="42">
        <v>-734</v>
      </c>
      <c r="BI54" s="42"/>
      <c r="BJ54" s="42"/>
      <c r="BK54" s="42"/>
      <c r="BL54" s="46">
        <f t="shared" si="14"/>
        <v>0</v>
      </c>
      <c r="BM54" s="42"/>
      <c r="BN54" s="42"/>
      <c r="BO54" s="42">
        <f>'[2]УЗИ _ССС'!S54</f>
        <v>0</v>
      </c>
      <c r="BP54" s="46">
        <f t="shared" si="15"/>
        <v>0</v>
      </c>
      <c r="BQ54" s="42">
        <v>0</v>
      </c>
      <c r="BR54" s="42">
        <v>0</v>
      </c>
      <c r="BS54" s="42"/>
      <c r="BT54" s="42"/>
      <c r="BU54" s="42"/>
      <c r="BV54" s="42"/>
      <c r="BW54" s="42"/>
      <c r="BX54" s="42"/>
      <c r="BY54" s="40">
        <f t="shared" si="16"/>
        <v>0</v>
      </c>
      <c r="BZ54" s="43">
        <f t="shared" si="70"/>
        <v>0</v>
      </c>
      <c r="CA54" s="42">
        <f>'[3]Изменения КС КСГ'!E54+'[4]ВМП изменения'!E54</f>
        <v>0</v>
      </c>
      <c r="CB54" s="42">
        <f>'[3]Изменения КС КСГ'!F54+'[3]Изменения КС КСГ'!H54+'[3]Изменения КС КСГ'!I54</f>
        <v>0</v>
      </c>
      <c r="CC54" s="42">
        <f>'[3]Изменения КС КСГ'!T54</f>
        <v>0</v>
      </c>
      <c r="CD54" s="42">
        <f>'[3]Изменения КС КСГ'!W54+'[4]ВМП изменения'!O54</f>
        <v>0</v>
      </c>
      <c r="CE54" s="41">
        <f>'[3]Изменения КС КСГ'!AD54</f>
        <v>0</v>
      </c>
      <c r="CF54" s="42"/>
      <c r="CG54" s="42">
        <f>'[3]Изменения КС КСГ'!AK54+'[4]ВМП изменения'!AI54</f>
        <v>0</v>
      </c>
      <c r="CH54" s="42">
        <f>'[3]Изменения КС КСГ'!AP54</f>
        <v>0</v>
      </c>
      <c r="CI54" s="42">
        <f>'[3]Изменения КС КСГ'!AR54</f>
        <v>0</v>
      </c>
      <c r="CJ54" s="42">
        <f>'[3]Изменения КС КСГ'!AV54</f>
        <v>0</v>
      </c>
      <c r="CK54" s="42">
        <f>'[3]Изменения КС КСГ'!BG54+'[4]ВМП изменения'!AF54</f>
        <v>0</v>
      </c>
      <c r="CL54" s="42">
        <f>'[3]Изменения КС КСГ'!BO54</f>
        <v>0</v>
      </c>
      <c r="CM54" s="42">
        <f>'[3]Изменения КС КСГ'!BT54</f>
        <v>0</v>
      </c>
      <c r="CN54" s="42">
        <f>'[3]Изменения КС КСГ'!CI54+'[3]Изменения КС КСГ'!CJ54+'[3]Изменения КС КСГ'!CK54+'[3]Изменения КС КСГ'!CL54+'[3]Изменения КС КСГ'!CM54</f>
        <v>0</v>
      </c>
      <c r="CO54" s="42">
        <f>'[3]Изменения КС КСГ'!CN54</f>
        <v>0</v>
      </c>
      <c r="CP54" s="42">
        <f>'[3]Изменения КС КСГ'!CX54</f>
        <v>0</v>
      </c>
      <c r="CQ54" s="42">
        <f>'[3]Изменения КС КСГ'!DB54</f>
        <v>0</v>
      </c>
      <c r="CR54" s="42">
        <f>'[3]Изменения КС КСГ'!DV54+'[4]ВМП изменения'!AU54</f>
        <v>0</v>
      </c>
      <c r="CS54" s="42">
        <f>'[3]Изменения КС КСГ'!EI54+'[4]ВМП изменения'!CE54</f>
        <v>0</v>
      </c>
      <c r="CT54" s="42">
        <f>'[3]Изменения КС КСГ'!EQ54</f>
        <v>0</v>
      </c>
      <c r="CU54" s="42">
        <f>'[3]Изменения КС КСГ'!EU54+'[4]ВМП изменения'!CS54</f>
        <v>0</v>
      </c>
      <c r="CV54" s="42"/>
      <c r="CW54" s="42">
        <f>'[3]Изменения КС КСГ'!HW54+'[4]ВМП изменения'!JJ54</f>
        <v>0</v>
      </c>
      <c r="CX54" s="42">
        <f>'[3]Изменения КС КСГ'!IH54+'[4]ВМП изменения'!KC54</f>
        <v>0</v>
      </c>
      <c r="CY54" s="42">
        <f>'[3]Изменения КС КСГ'!IR54+'[4]ВМП изменения'!LP54</f>
        <v>0</v>
      </c>
      <c r="CZ54" s="42">
        <f>'[3]Изменения КС КСГ'!IW54</f>
        <v>0</v>
      </c>
      <c r="DA54" s="42">
        <f>'[3]Изменения КС КСГ'!JD54+'[4]ВМП изменения'!LZ54</f>
        <v>0</v>
      </c>
      <c r="DB54" s="42">
        <f>'[3]Изменения КС КСГ'!JI54+'[4]ВМП изменения'!MB54</f>
        <v>0</v>
      </c>
      <c r="DC54" s="42">
        <f>'[3]Изменения КС КСГ'!JV54</f>
        <v>0</v>
      </c>
      <c r="DD54" s="42">
        <f>'[3]Изменения КС КСГ'!JX54</f>
        <v>0</v>
      </c>
      <c r="DE54" s="42">
        <f>'[3]Изменения КС КСГ'!KM54+'[4]ВМП изменения'!MU54</f>
        <v>0</v>
      </c>
      <c r="DF54" s="42">
        <f>'[3]Изменения КС КСГ'!KS54+'[4]ВМП изменения'!MZ54</f>
        <v>0</v>
      </c>
      <c r="DG54" s="42">
        <f>'[3]Изменения КС КСГ'!LG54+'[4]ВМП изменения'!NX54</f>
        <v>0</v>
      </c>
      <c r="DH54" s="42">
        <f>'[3]Изменения КС КСГ'!LW54+'[4]ВМП изменения'!OW54</f>
        <v>0</v>
      </c>
      <c r="DI54" s="42">
        <f>'[3]Изменения КС КСГ'!MQ54</f>
        <v>0</v>
      </c>
      <c r="DJ54" s="42">
        <f>'[3]Изменения КС КСГ'!NK54+'[4]ВМП изменения'!AR54</f>
        <v>0</v>
      </c>
      <c r="DK54" s="42">
        <f>'[3]Изменения КС КСГ'!NT54+'[4]ВМП изменения'!QM54</f>
        <v>0</v>
      </c>
      <c r="DL54" s="42">
        <f>'[3]Изменения КС КСГ'!NZ54+'[4]ВМП изменения'!RB54</f>
        <v>0</v>
      </c>
      <c r="DM54" s="42">
        <f>'[3]Изменения КС КСГ'!OJ54</f>
        <v>0</v>
      </c>
      <c r="DN54" s="42">
        <f>'[3]Изменения КС КСГ'!QA54</f>
        <v>0</v>
      </c>
      <c r="DO54" s="42"/>
      <c r="DP54" s="42">
        <f>'[3]Изменения КС КСГ'!RB54</f>
        <v>0</v>
      </c>
      <c r="DQ54" s="42"/>
      <c r="DR54" s="49">
        <f t="shared" si="71"/>
        <v>0</v>
      </c>
      <c r="DS54" s="49">
        <f>'[4]ВМП изменения'!D54</f>
        <v>0</v>
      </c>
      <c r="DT54" s="49">
        <f t="shared" si="72"/>
        <v>0</v>
      </c>
      <c r="DU54" s="42"/>
      <c r="DV54" s="40">
        <f t="shared" si="73"/>
        <v>0</v>
      </c>
      <c r="DW54" s="43">
        <f t="shared" si="74"/>
        <v>0</v>
      </c>
      <c r="DX54" s="41">
        <f>'[5]ДС изменения '!D50</f>
        <v>0</v>
      </c>
      <c r="DY54" s="42">
        <f>'[5]ДС изменения '!K50</f>
        <v>0</v>
      </c>
      <c r="DZ54" s="42">
        <f>'[5]ДС изменения '!P50</f>
        <v>0</v>
      </c>
      <c r="EA54" s="42">
        <f>'[5]ДС изменения '!R50</f>
        <v>0</v>
      </c>
      <c r="EB54" s="41">
        <f>'[5]ДС изменения '!T50</f>
        <v>0</v>
      </c>
      <c r="EC54" s="42"/>
      <c r="ED54" s="42">
        <f>'[5]ДС изменения '!X50</f>
        <v>0</v>
      </c>
      <c r="EE54" s="42">
        <f>'[5]ДС изменения '!AC50</f>
        <v>0</v>
      </c>
      <c r="EF54" s="42">
        <f>'[5]ДС изменения '!AI50</f>
        <v>0</v>
      </c>
      <c r="EG54" s="42">
        <f>'[5]ДС изменения '!AN50</f>
        <v>0</v>
      </c>
      <c r="EH54" s="42">
        <f>'[5]ДС изменения '!AQ50</f>
        <v>0</v>
      </c>
      <c r="EI54" s="42">
        <f>'[5]ДС изменения '!BB50</f>
        <v>0</v>
      </c>
      <c r="EJ54" s="42">
        <f>'[5]ДС изменения '!BE50</f>
        <v>0</v>
      </c>
      <c r="EK54" s="42">
        <f>'[5]ДС изменения '!BH50</f>
        <v>0</v>
      </c>
      <c r="EL54" s="42">
        <f>'[5]ДС изменения '!BL50</f>
        <v>0</v>
      </c>
      <c r="EM54" s="41">
        <f>'[5]ДС изменения '!BQ50</f>
        <v>0</v>
      </c>
      <c r="EN54" s="42">
        <f>'[5]ДС изменения '!BS50</f>
        <v>0</v>
      </c>
      <c r="EO54" s="41">
        <f>'[5]ДС изменения '!BV50</f>
        <v>0</v>
      </c>
      <c r="EP54" s="42">
        <f t="shared" si="75"/>
        <v>0</v>
      </c>
      <c r="EQ54" s="42"/>
      <c r="ER54" s="42"/>
      <c r="ES54" s="42">
        <f>'[5]ДС изменения '!DX50</f>
        <v>0</v>
      </c>
      <c r="ET54" s="42">
        <f>'[5]ДС изменения '!EE50</f>
        <v>0</v>
      </c>
      <c r="EU54" s="42">
        <f>'[5]ДС изменения '!EM50</f>
        <v>0</v>
      </c>
      <c r="EV54" s="42">
        <f>'[5]ДС изменения '!EP50</f>
        <v>0</v>
      </c>
      <c r="EW54" s="42">
        <f>'[5]ДС изменения '!ER50</f>
        <v>0</v>
      </c>
      <c r="EX54" s="42">
        <f>'[5]ДС изменения '!ET50</f>
        <v>0</v>
      </c>
      <c r="EY54" s="42">
        <f>'[5]ДС изменения '!EZ50</f>
        <v>0</v>
      </c>
      <c r="EZ54" s="42">
        <f>'[5]ДС изменения '!FD50</f>
        <v>0</v>
      </c>
      <c r="FA54" s="42">
        <f>'[5]ДС изменения '!FI50</f>
        <v>0</v>
      </c>
      <c r="FB54" s="42">
        <f>'[5]ДС изменения '!FP50</f>
        <v>0</v>
      </c>
      <c r="FC54" s="42">
        <f>'[5]ДС изменения '!FW50</f>
        <v>0</v>
      </c>
      <c r="FD54" s="42">
        <f>'[5]ДС изменения '!GL50</f>
        <v>0</v>
      </c>
      <c r="FE54" s="42">
        <f>'[5]ДС изменения '!GQ50</f>
        <v>0</v>
      </c>
      <c r="FF54" s="42">
        <f>'[5]ДС изменения '!HV50</f>
        <v>0</v>
      </c>
      <c r="FG54" s="50">
        <f t="shared" si="76"/>
        <v>0</v>
      </c>
      <c r="FH54" s="42"/>
      <c r="FI54" s="42"/>
      <c r="FJ54" s="42"/>
      <c r="FK54" s="40">
        <f t="shared" si="77"/>
        <v>0</v>
      </c>
      <c r="FL54" s="42"/>
      <c r="FM54" s="42"/>
    </row>
    <row r="55" spans="1:169" ht="40.5" x14ac:dyDescent="0.3">
      <c r="A55" s="37">
        <f t="shared" si="78"/>
        <v>36</v>
      </c>
      <c r="B55" s="38" t="s">
        <v>225</v>
      </c>
      <c r="C55" s="39" t="s">
        <v>226</v>
      </c>
      <c r="D55" s="40">
        <f t="shared" si="64"/>
        <v>0</v>
      </c>
      <c r="E55" s="41">
        <f t="shared" si="1"/>
        <v>0</v>
      </c>
      <c r="F55" s="42">
        <f t="shared" si="2"/>
        <v>0</v>
      </c>
      <c r="G55" s="42">
        <f t="shared" si="2"/>
        <v>0</v>
      </c>
      <c r="H55" s="42">
        <f t="shared" si="2"/>
        <v>0</v>
      </c>
      <c r="I55" s="42">
        <f t="shared" si="3"/>
        <v>0</v>
      </c>
      <c r="J55" s="41">
        <f t="shared" si="4"/>
        <v>0</v>
      </c>
      <c r="K55" s="42"/>
      <c r="L55" s="42"/>
      <c r="M55" s="42"/>
      <c r="N55" s="42"/>
      <c r="O55" s="41">
        <f t="shared" si="5"/>
        <v>0</v>
      </c>
      <c r="P55" s="42"/>
      <c r="Q55" s="42"/>
      <c r="R55" s="42"/>
      <c r="S55" s="42"/>
      <c r="T55" s="42"/>
      <c r="U55" s="42"/>
      <c r="V55" s="42"/>
      <c r="W55" s="41">
        <f t="shared" si="66"/>
        <v>0</v>
      </c>
      <c r="X55" s="42"/>
      <c r="Y55" s="42"/>
      <c r="Z55" s="42"/>
      <c r="AA55" s="41">
        <f t="shared" si="7"/>
        <v>0</v>
      </c>
      <c r="AB55" s="42"/>
      <c r="AC55" s="42"/>
      <c r="AD55" s="41">
        <f t="shared" si="8"/>
        <v>0</v>
      </c>
      <c r="AE55" s="42"/>
      <c r="AF55" s="42"/>
      <c r="AG55" s="42"/>
      <c r="AH55" s="42"/>
      <c r="AI55" s="42"/>
      <c r="AJ55" s="42"/>
      <c r="AK55" s="41">
        <f t="shared" si="9"/>
        <v>0</v>
      </c>
      <c r="AL55" s="42"/>
      <c r="AM55" s="42"/>
      <c r="AN55" s="42">
        <f>[1]Стом_АПП!X55</f>
        <v>0</v>
      </c>
      <c r="AO55" s="42"/>
      <c r="AP55" s="43">
        <f t="shared" si="10"/>
        <v>0</v>
      </c>
      <c r="AQ55" s="42"/>
      <c r="AR55" s="42"/>
      <c r="AS55" s="42"/>
      <c r="AT55" s="43">
        <f t="shared" si="67"/>
        <v>0</v>
      </c>
      <c r="AU55" s="41">
        <f t="shared" si="68"/>
        <v>0</v>
      </c>
      <c r="AV55" s="41">
        <v>0</v>
      </c>
      <c r="AW55" s="42"/>
      <c r="AX55" s="42"/>
      <c r="AY55" s="42"/>
      <c r="AZ55" s="42"/>
      <c r="BA55" s="42"/>
      <c r="BB55" s="42"/>
      <c r="BC55" s="42"/>
      <c r="BD55" s="45">
        <f t="shared" si="12"/>
        <v>0</v>
      </c>
      <c r="BE55" s="42"/>
      <c r="BF55" s="42"/>
      <c r="BG55" s="46">
        <f t="shared" si="13"/>
        <v>0</v>
      </c>
      <c r="BH55" s="42"/>
      <c r="BI55" s="42"/>
      <c r="BJ55" s="42"/>
      <c r="BK55" s="42"/>
      <c r="BL55" s="46">
        <f t="shared" si="14"/>
        <v>0</v>
      </c>
      <c r="BM55" s="42"/>
      <c r="BN55" s="42"/>
      <c r="BO55" s="42">
        <f>'[2]УЗИ _ССС'!S55</f>
        <v>0</v>
      </c>
      <c r="BP55" s="46">
        <f t="shared" si="15"/>
        <v>0</v>
      </c>
      <c r="BQ55" s="42">
        <v>0</v>
      </c>
      <c r="BR55" s="42">
        <v>0</v>
      </c>
      <c r="BS55" s="42"/>
      <c r="BT55" s="42"/>
      <c r="BU55" s="42"/>
      <c r="BV55" s="42"/>
      <c r="BW55" s="42"/>
      <c r="BX55" s="42"/>
      <c r="BY55" s="40">
        <f t="shared" si="16"/>
        <v>0</v>
      </c>
      <c r="BZ55" s="43">
        <f t="shared" si="70"/>
        <v>0</v>
      </c>
      <c r="CA55" s="42">
        <f>'[3]Изменения КС КСГ'!E55+'[4]ВМП изменения'!E55</f>
        <v>0</v>
      </c>
      <c r="CB55" s="42">
        <f>'[3]Изменения КС КСГ'!F55+'[3]Изменения КС КСГ'!H55+'[3]Изменения КС КСГ'!I55</f>
        <v>0</v>
      </c>
      <c r="CC55" s="42">
        <f>'[3]Изменения КС КСГ'!T55</f>
        <v>0</v>
      </c>
      <c r="CD55" s="42">
        <f>'[3]Изменения КС КСГ'!W55+'[4]ВМП изменения'!O55</f>
        <v>0</v>
      </c>
      <c r="CE55" s="41">
        <f>'[3]Изменения КС КСГ'!AD55</f>
        <v>0</v>
      </c>
      <c r="CF55" s="42"/>
      <c r="CG55" s="42">
        <f>'[3]Изменения КС КСГ'!AK55+'[4]ВМП изменения'!AI55</f>
        <v>0</v>
      </c>
      <c r="CH55" s="42">
        <f>'[3]Изменения КС КСГ'!AP55</f>
        <v>0</v>
      </c>
      <c r="CI55" s="42">
        <f>'[3]Изменения КС КСГ'!AR55</f>
        <v>0</v>
      </c>
      <c r="CJ55" s="42">
        <f>'[3]Изменения КС КСГ'!AV55</f>
        <v>0</v>
      </c>
      <c r="CK55" s="42">
        <f>'[3]Изменения КС КСГ'!BG55+'[4]ВМП изменения'!AF55</f>
        <v>0</v>
      </c>
      <c r="CL55" s="42">
        <f>'[3]Изменения КС КСГ'!BO55</f>
        <v>0</v>
      </c>
      <c r="CM55" s="42">
        <f>'[3]Изменения КС КСГ'!BT55</f>
        <v>0</v>
      </c>
      <c r="CN55" s="42">
        <f>'[3]Изменения КС КСГ'!CI55+'[3]Изменения КС КСГ'!CJ55+'[3]Изменения КС КСГ'!CK55+'[3]Изменения КС КСГ'!CL55+'[3]Изменения КС КСГ'!CM55</f>
        <v>0</v>
      </c>
      <c r="CO55" s="42">
        <f>'[3]Изменения КС КСГ'!CN55</f>
        <v>0</v>
      </c>
      <c r="CP55" s="42">
        <f>'[3]Изменения КС КСГ'!CX55</f>
        <v>0</v>
      </c>
      <c r="CQ55" s="42">
        <f>'[3]Изменения КС КСГ'!DB55</f>
        <v>0</v>
      </c>
      <c r="CR55" s="42">
        <f>'[3]Изменения КС КСГ'!DV55+'[4]ВМП изменения'!AU55</f>
        <v>0</v>
      </c>
      <c r="CS55" s="42">
        <f>'[3]Изменения КС КСГ'!EI55+'[4]ВМП изменения'!CE55</f>
        <v>0</v>
      </c>
      <c r="CT55" s="42">
        <f>'[3]Изменения КС КСГ'!EQ55</f>
        <v>0</v>
      </c>
      <c r="CU55" s="42">
        <f>'[3]Изменения КС КСГ'!EU55+'[4]ВМП изменения'!CS55</f>
        <v>0</v>
      </c>
      <c r="CV55" s="42"/>
      <c r="CW55" s="42">
        <f>'[3]Изменения КС КСГ'!HW55+'[4]ВМП изменения'!JJ55</f>
        <v>0</v>
      </c>
      <c r="CX55" s="42">
        <f>'[3]Изменения КС КСГ'!IH55+'[4]ВМП изменения'!KC55</f>
        <v>0</v>
      </c>
      <c r="CY55" s="42">
        <f>'[3]Изменения КС КСГ'!IR55+'[4]ВМП изменения'!LP55</f>
        <v>0</v>
      </c>
      <c r="CZ55" s="42">
        <f>'[3]Изменения КС КСГ'!IW55</f>
        <v>0</v>
      </c>
      <c r="DA55" s="42">
        <f>'[3]Изменения КС КСГ'!JD55+'[4]ВМП изменения'!LZ55</f>
        <v>0</v>
      </c>
      <c r="DB55" s="42">
        <f>'[3]Изменения КС КСГ'!JI55+'[4]ВМП изменения'!MB55</f>
        <v>0</v>
      </c>
      <c r="DC55" s="42">
        <f>'[3]Изменения КС КСГ'!JV55</f>
        <v>0</v>
      </c>
      <c r="DD55" s="42">
        <f>'[3]Изменения КС КСГ'!JX55</f>
        <v>0</v>
      </c>
      <c r="DE55" s="42">
        <f>'[3]Изменения КС КСГ'!KM55+'[4]ВМП изменения'!MU55</f>
        <v>0</v>
      </c>
      <c r="DF55" s="42">
        <f>'[3]Изменения КС КСГ'!KS55+'[4]ВМП изменения'!MZ55</f>
        <v>0</v>
      </c>
      <c r="DG55" s="42">
        <f>'[3]Изменения КС КСГ'!LG55+'[4]ВМП изменения'!NX55</f>
        <v>0</v>
      </c>
      <c r="DH55" s="42">
        <f>'[3]Изменения КС КСГ'!LW55+'[4]ВМП изменения'!OW55</f>
        <v>0</v>
      </c>
      <c r="DI55" s="42">
        <f>'[3]Изменения КС КСГ'!MQ55</f>
        <v>0</v>
      </c>
      <c r="DJ55" s="42">
        <f>'[3]Изменения КС КСГ'!NK55+'[4]ВМП изменения'!AR55</f>
        <v>0</v>
      </c>
      <c r="DK55" s="42">
        <f>'[3]Изменения КС КСГ'!NT55+'[4]ВМП изменения'!QM55</f>
        <v>0</v>
      </c>
      <c r="DL55" s="42">
        <f>'[3]Изменения КС КСГ'!NZ55+'[4]ВМП изменения'!RB55</f>
        <v>0</v>
      </c>
      <c r="DM55" s="42">
        <f>'[3]Изменения КС КСГ'!OJ55</f>
        <v>0</v>
      </c>
      <c r="DN55" s="42">
        <f>'[3]Изменения КС КСГ'!QA55</f>
        <v>0</v>
      </c>
      <c r="DO55" s="42"/>
      <c r="DP55" s="42">
        <f>'[3]Изменения КС КСГ'!RB55</f>
        <v>0</v>
      </c>
      <c r="DQ55" s="42"/>
      <c r="DR55" s="49">
        <f t="shared" si="71"/>
        <v>0</v>
      </c>
      <c r="DS55" s="49">
        <f>'[4]ВМП изменения'!D55</f>
        <v>0</v>
      </c>
      <c r="DT55" s="49">
        <f t="shared" si="72"/>
        <v>0</v>
      </c>
      <c r="DU55" s="42"/>
      <c r="DV55" s="40">
        <f t="shared" si="73"/>
        <v>0</v>
      </c>
      <c r="DW55" s="43">
        <f t="shared" si="74"/>
        <v>0</v>
      </c>
      <c r="DX55" s="41">
        <f>'[5]ДС изменения '!D51</f>
        <v>0</v>
      </c>
      <c r="DY55" s="42">
        <f>'[5]ДС изменения '!K51</f>
        <v>0</v>
      </c>
      <c r="DZ55" s="42">
        <f>'[5]ДС изменения '!P51</f>
        <v>0</v>
      </c>
      <c r="EA55" s="42">
        <f>'[5]ДС изменения '!R51</f>
        <v>0</v>
      </c>
      <c r="EB55" s="41">
        <f>'[5]ДС изменения '!T51</f>
        <v>0</v>
      </c>
      <c r="EC55" s="42"/>
      <c r="ED55" s="42">
        <f>'[5]ДС изменения '!X51</f>
        <v>0</v>
      </c>
      <c r="EE55" s="42">
        <f>'[5]ДС изменения '!AC51</f>
        <v>0</v>
      </c>
      <c r="EF55" s="42">
        <f>'[5]ДС изменения '!AI51</f>
        <v>0</v>
      </c>
      <c r="EG55" s="42">
        <f>'[5]ДС изменения '!AN51</f>
        <v>0</v>
      </c>
      <c r="EH55" s="42">
        <f>'[5]ДС изменения '!AQ51</f>
        <v>0</v>
      </c>
      <c r="EI55" s="42">
        <f>'[5]ДС изменения '!BB51</f>
        <v>0</v>
      </c>
      <c r="EJ55" s="42">
        <f>'[5]ДС изменения '!BE51</f>
        <v>0</v>
      </c>
      <c r="EK55" s="42">
        <f>'[5]ДС изменения '!BH51</f>
        <v>0</v>
      </c>
      <c r="EL55" s="42">
        <f>'[5]ДС изменения '!BL51</f>
        <v>0</v>
      </c>
      <c r="EM55" s="41">
        <f>'[5]ДС изменения '!BQ51</f>
        <v>0</v>
      </c>
      <c r="EN55" s="42">
        <f>'[5]ДС изменения '!BS51</f>
        <v>0</v>
      </c>
      <c r="EO55" s="41">
        <f>'[5]ДС изменения '!BV51</f>
        <v>0</v>
      </c>
      <c r="EP55" s="42">
        <f t="shared" si="75"/>
        <v>0</v>
      </c>
      <c r="EQ55" s="42"/>
      <c r="ER55" s="42"/>
      <c r="ES55" s="42">
        <f>'[5]ДС изменения '!DX51</f>
        <v>0</v>
      </c>
      <c r="ET55" s="42">
        <f>'[5]ДС изменения '!EE51</f>
        <v>0</v>
      </c>
      <c r="EU55" s="42">
        <f>'[5]ДС изменения '!EM51</f>
        <v>0</v>
      </c>
      <c r="EV55" s="42">
        <f>'[5]ДС изменения '!EP51</f>
        <v>0</v>
      </c>
      <c r="EW55" s="42">
        <f>'[5]ДС изменения '!ER51</f>
        <v>0</v>
      </c>
      <c r="EX55" s="42">
        <f>'[5]ДС изменения '!ET51</f>
        <v>0</v>
      </c>
      <c r="EY55" s="42">
        <f>'[5]ДС изменения '!EZ51</f>
        <v>0</v>
      </c>
      <c r="EZ55" s="42">
        <f>'[5]ДС изменения '!FD51</f>
        <v>0</v>
      </c>
      <c r="FA55" s="42">
        <f>'[5]ДС изменения '!FI51</f>
        <v>0</v>
      </c>
      <c r="FB55" s="42">
        <f>'[5]ДС изменения '!FP51</f>
        <v>0</v>
      </c>
      <c r="FC55" s="42">
        <f>'[5]ДС изменения '!FW51</f>
        <v>0</v>
      </c>
      <c r="FD55" s="42">
        <f>'[5]ДС изменения '!GL51</f>
        <v>0</v>
      </c>
      <c r="FE55" s="42">
        <f>'[5]ДС изменения '!GQ51</f>
        <v>0</v>
      </c>
      <c r="FF55" s="42">
        <f>'[5]ДС изменения '!HV51</f>
        <v>0</v>
      </c>
      <c r="FG55" s="50">
        <f t="shared" si="76"/>
        <v>0</v>
      </c>
      <c r="FH55" s="42"/>
      <c r="FI55" s="42"/>
      <c r="FJ55" s="42"/>
      <c r="FK55" s="40">
        <f t="shared" si="77"/>
        <v>0</v>
      </c>
      <c r="FL55" s="42"/>
      <c r="FM55" s="42"/>
    </row>
    <row r="56" spans="1:169" ht="23.25" x14ac:dyDescent="0.3">
      <c r="A56" s="37">
        <f t="shared" si="78"/>
        <v>37</v>
      </c>
      <c r="B56" s="66" t="s">
        <v>227</v>
      </c>
      <c r="C56" s="39" t="s">
        <v>228</v>
      </c>
      <c r="D56" s="40">
        <f t="shared" si="64"/>
        <v>0</v>
      </c>
      <c r="E56" s="41">
        <f t="shared" si="1"/>
        <v>0</v>
      </c>
      <c r="F56" s="42">
        <f t="shared" si="2"/>
        <v>0</v>
      </c>
      <c r="G56" s="42">
        <f t="shared" si="2"/>
        <v>0</v>
      </c>
      <c r="H56" s="42">
        <f t="shared" si="2"/>
        <v>0</v>
      </c>
      <c r="I56" s="42">
        <f t="shared" si="3"/>
        <v>0</v>
      </c>
      <c r="J56" s="41">
        <f t="shared" si="4"/>
        <v>0</v>
      </c>
      <c r="K56" s="42"/>
      <c r="L56" s="42"/>
      <c r="M56" s="42"/>
      <c r="N56" s="42"/>
      <c r="O56" s="41">
        <f t="shared" si="5"/>
        <v>0</v>
      </c>
      <c r="P56" s="42"/>
      <c r="Q56" s="42"/>
      <c r="R56" s="42"/>
      <c r="S56" s="42"/>
      <c r="T56" s="42"/>
      <c r="U56" s="42"/>
      <c r="V56" s="42"/>
      <c r="W56" s="41">
        <f t="shared" si="66"/>
        <v>0</v>
      </c>
      <c r="X56" s="42"/>
      <c r="Y56" s="42"/>
      <c r="Z56" s="42"/>
      <c r="AA56" s="41">
        <f t="shared" si="7"/>
        <v>0</v>
      </c>
      <c r="AB56" s="42"/>
      <c r="AC56" s="42"/>
      <c r="AD56" s="41">
        <f t="shared" si="8"/>
        <v>0</v>
      </c>
      <c r="AE56" s="42"/>
      <c r="AF56" s="42"/>
      <c r="AG56" s="42"/>
      <c r="AH56" s="42"/>
      <c r="AI56" s="42"/>
      <c r="AJ56" s="42"/>
      <c r="AK56" s="41">
        <f t="shared" si="9"/>
        <v>0</v>
      </c>
      <c r="AL56" s="42"/>
      <c r="AM56" s="42"/>
      <c r="AN56" s="42">
        <f>[1]Стом_АПП!X56</f>
        <v>0</v>
      </c>
      <c r="AO56" s="42"/>
      <c r="AP56" s="43">
        <f t="shared" si="10"/>
        <v>0</v>
      </c>
      <c r="AQ56" s="42"/>
      <c r="AR56" s="42"/>
      <c r="AS56" s="42"/>
      <c r="AT56" s="43">
        <f t="shared" si="67"/>
        <v>0</v>
      </c>
      <c r="AU56" s="41">
        <f t="shared" si="68"/>
        <v>0</v>
      </c>
      <c r="AV56" s="41">
        <v>0</v>
      </c>
      <c r="AW56" s="42"/>
      <c r="AX56" s="42"/>
      <c r="AY56" s="42"/>
      <c r="AZ56" s="42"/>
      <c r="BA56" s="42"/>
      <c r="BB56" s="42"/>
      <c r="BC56" s="42"/>
      <c r="BD56" s="45">
        <f t="shared" si="12"/>
        <v>0</v>
      </c>
      <c r="BE56" s="42"/>
      <c r="BF56" s="42"/>
      <c r="BG56" s="46">
        <f t="shared" si="13"/>
        <v>0</v>
      </c>
      <c r="BH56" s="42"/>
      <c r="BI56" s="42"/>
      <c r="BJ56" s="42"/>
      <c r="BK56" s="42"/>
      <c r="BL56" s="46">
        <f t="shared" si="14"/>
        <v>0</v>
      </c>
      <c r="BM56" s="42"/>
      <c r="BN56" s="42"/>
      <c r="BO56" s="42">
        <f>'[2]УЗИ _ССС'!S56</f>
        <v>0</v>
      </c>
      <c r="BP56" s="46">
        <f t="shared" si="15"/>
        <v>0</v>
      </c>
      <c r="BQ56" s="42">
        <v>0</v>
      </c>
      <c r="BR56" s="42">
        <v>0</v>
      </c>
      <c r="BS56" s="42"/>
      <c r="BT56" s="42"/>
      <c r="BU56" s="42"/>
      <c r="BV56" s="42"/>
      <c r="BW56" s="42"/>
      <c r="BX56" s="42"/>
      <c r="BY56" s="40">
        <f t="shared" si="16"/>
        <v>0</v>
      </c>
      <c r="BZ56" s="43">
        <f t="shared" si="70"/>
        <v>0</v>
      </c>
      <c r="CA56" s="42">
        <f>'[3]Изменения КС КСГ'!E56+'[4]ВМП изменения'!E56</f>
        <v>0</v>
      </c>
      <c r="CB56" s="42">
        <f>'[3]Изменения КС КСГ'!F56+'[3]Изменения КС КСГ'!H56+'[3]Изменения КС КСГ'!I56</f>
        <v>0</v>
      </c>
      <c r="CC56" s="42">
        <f>'[3]Изменения КС КСГ'!T56</f>
        <v>0</v>
      </c>
      <c r="CD56" s="42">
        <f>'[3]Изменения КС КСГ'!W56+'[4]ВМП изменения'!O56</f>
        <v>0</v>
      </c>
      <c r="CE56" s="41">
        <f>'[3]Изменения КС КСГ'!AD56</f>
        <v>0</v>
      </c>
      <c r="CF56" s="42"/>
      <c r="CG56" s="42">
        <f>'[3]Изменения КС КСГ'!AK56+'[4]ВМП изменения'!AI56</f>
        <v>0</v>
      </c>
      <c r="CH56" s="42">
        <f>'[3]Изменения КС КСГ'!AP56</f>
        <v>0</v>
      </c>
      <c r="CI56" s="42">
        <f>'[3]Изменения КС КСГ'!AR56</f>
        <v>0</v>
      </c>
      <c r="CJ56" s="42">
        <f>'[3]Изменения КС КСГ'!AV56</f>
        <v>0</v>
      </c>
      <c r="CK56" s="42">
        <f>'[3]Изменения КС КСГ'!BG56+'[4]ВМП изменения'!AF56</f>
        <v>0</v>
      </c>
      <c r="CL56" s="42">
        <f>'[3]Изменения КС КСГ'!BO56</f>
        <v>0</v>
      </c>
      <c r="CM56" s="42">
        <f>'[3]Изменения КС КСГ'!BT56</f>
        <v>0</v>
      </c>
      <c r="CN56" s="42">
        <f>'[3]Изменения КС КСГ'!CI56+'[3]Изменения КС КСГ'!CJ56+'[3]Изменения КС КСГ'!CK56+'[3]Изменения КС КСГ'!CL56+'[3]Изменения КС КСГ'!CM56</f>
        <v>0</v>
      </c>
      <c r="CO56" s="42">
        <f>'[3]Изменения КС КСГ'!CN56</f>
        <v>0</v>
      </c>
      <c r="CP56" s="42">
        <f>'[3]Изменения КС КСГ'!CX56</f>
        <v>0</v>
      </c>
      <c r="CQ56" s="42">
        <f>'[3]Изменения КС КСГ'!DB56</f>
        <v>0</v>
      </c>
      <c r="CR56" s="42">
        <f>'[3]Изменения КС КСГ'!DV56+'[4]ВМП изменения'!AU56</f>
        <v>0</v>
      </c>
      <c r="CS56" s="42">
        <f>'[3]Изменения КС КСГ'!EI56+'[4]ВМП изменения'!CE56</f>
        <v>0</v>
      </c>
      <c r="CT56" s="42">
        <f>'[3]Изменения КС КСГ'!EQ56</f>
        <v>0</v>
      </c>
      <c r="CU56" s="42">
        <f>'[3]Изменения КС КСГ'!EU56+'[4]ВМП изменения'!CS56</f>
        <v>0</v>
      </c>
      <c r="CV56" s="42"/>
      <c r="CW56" s="42">
        <f>'[3]Изменения КС КСГ'!HW56+'[4]ВМП изменения'!JJ56</f>
        <v>0</v>
      </c>
      <c r="CX56" s="42">
        <f>'[3]Изменения КС КСГ'!IH56+'[4]ВМП изменения'!KC56</f>
        <v>0</v>
      </c>
      <c r="CY56" s="42">
        <f>'[3]Изменения КС КСГ'!IR56+'[4]ВМП изменения'!LP56</f>
        <v>0</v>
      </c>
      <c r="CZ56" s="42">
        <f>'[3]Изменения КС КСГ'!IW56</f>
        <v>0</v>
      </c>
      <c r="DA56" s="42">
        <f>'[3]Изменения КС КСГ'!JD56+'[4]ВМП изменения'!LZ56</f>
        <v>0</v>
      </c>
      <c r="DB56" s="42">
        <f>'[3]Изменения КС КСГ'!JI56+'[4]ВМП изменения'!MB56</f>
        <v>0</v>
      </c>
      <c r="DC56" s="42">
        <f>'[3]Изменения КС КСГ'!JV56</f>
        <v>0</v>
      </c>
      <c r="DD56" s="42">
        <f>'[3]Изменения КС КСГ'!JX56</f>
        <v>0</v>
      </c>
      <c r="DE56" s="42">
        <f>'[3]Изменения КС КСГ'!KM56+'[4]ВМП изменения'!MU56</f>
        <v>0</v>
      </c>
      <c r="DF56" s="42">
        <f>'[3]Изменения КС КСГ'!KS56+'[4]ВМП изменения'!MZ56</f>
        <v>0</v>
      </c>
      <c r="DG56" s="42">
        <f>'[3]Изменения КС КСГ'!LG56+'[4]ВМП изменения'!NX56</f>
        <v>0</v>
      </c>
      <c r="DH56" s="42">
        <f>'[3]Изменения КС КСГ'!LW56+'[4]ВМП изменения'!OW56</f>
        <v>0</v>
      </c>
      <c r="DI56" s="42">
        <f>'[3]Изменения КС КСГ'!MQ56</f>
        <v>0</v>
      </c>
      <c r="DJ56" s="42">
        <f>'[3]Изменения КС КСГ'!NK56+'[4]ВМП изменения'!AR56</f>
        <v>0</v>
      </c>
      <c r="DK56" s="42">
        <f>'[3]Изменения КС КСГ'!NT56+'[4]ВМП изменения'!QM56</f>
        <v>0</v>
      </c>
      <c r="DL56" s="42">
        <f>'[3]Изменения КС КСГ'!NZ56+'[4]ВМП изменения'!RB56</f>
        <v>0</v>
      </c>
      <c r="DM56" s="42">
        <f>'[3]Изменения КС КСГ'!OJ56</f>
        <v>0</v>
      </c>
      <c r="DN56" s="42">
        <f>'[3]Изменения КС КСГ'!QA56</f>
        <v>0</v>
      </c>
      <c r="DO56" s="42"/>
      <c r="DP56" s="42">
        <f>'[3]Изменения КС КСГ'!RB56</f>
        <v>0</v>
      </c>
      <c r="DQ56" s="42"/>
      <c r="DR56" s="49">
        <f t="shared" si="71"/>
        <v>0</v>
      </c>
      <c r="DS56" s="49">
        <f>'[4]ВМП изменения'!D56</f>
        <v>0</v>
      </c>
      <c r="DT56" s="49">
        <f t="shared" si="72"/>
        <v>0</v>
      </c>
      <c r="DU56" s="42"/>
      <c r="DV56" s="40">
        <f t="shared" si="73"/>
        <v>0</v>
      </c>
      <c r="DW56" s="43">
        <f t="shared" si="74"/>
        <v>0</v>
      </c>
      <c r="DX56" s="41">
        <f>'[5]ДС изменения '!D52</f>
        <v>0</v>
      </c>
      <c r="DY56" s="42">
        <f>'[5]ДС изменения '!K52</f>
        <v>0</v>
      </c>
      <c r="DZ56" s="42">
        <f>'[5]ДС изменения '!P52</f>
        <v>0</v>
      </c>
      <c r="EA56" s="42">
        <f>'[5]ДС изменения '!R52</f>
        <v>0</v>
      </c>
      <c r="EB56" s="41">
        <f>'[5]ДС изменения '!T52</f>
        <v>0</v>
      </c>
      <c r="EC56" s="42"/>
      <c r="ED56" s="42">
        <f>'[5]ДС изменения '!X52</f>
        <v>0</v>
      </c>
      <c r="EE56" s="42">
        <f>'[5]ДС изменения '!AC52</f>
        <v>0</v>
      </c>
      <c r="EF56" s="42">
        <f>'[5]ДС изменения '!AI52</f>
        <v>0</v>
      </c>
      <c r="EG56" s="42">
        <f>'[5]ДС изменения '!AN52</f>
        <v>0</v>
      </c>
      <c r="EH56" s="42">
        <f>'[5]ДС изменения '!AQ52</f>
        <v>0</v>
      </c>
      <c r="EI56" s="42">
        <f>'[5]ДС изменения '!BB52</f>
        <v>0</v>
      </c>
      <c r="EJ56" s="42">
        <f>'[5]ДС изменения '!BE52</f>
        <v>0</v>
      </c>
      <c r="EK56" s="42">
        <f>'[5]ДС изменения '!BH52</f>
        <v>0</v>
      </c>
      <c r="EL56" s="42">
        <f>'[5]ДС изменения '!BL52</f>
        <v>0</v>
      </c>
      <c r="EM56" s="41">
        <f>'[5]ДС изменения '!BQ52</f>
        <v>0</v>
      </c>
      <c r="EN56" s="42">
        <f>'[5]ДС изменения '!BS52</f>
        <v>0</v>
      </c>
      <c r="EO56" s="41">
        <f>'[5]ДС изменения '!BV52</f>
        <v>0</v>
      </c>
      <c r="EP56" s="42">
        <f t="shared" si="75"/>
        <v>0</v>
      </c>
      <c r="EQ56" s="42"/>
      <c r="ER56" s="42"/>
      <c r="ES56" s="42">
        <f>'[5]ДС изменения '!DX52</f>
        <v>0</v>
      </c>
      <c r="ET56" s="42">
        <f>'[5]ДС изменения '!EE52</f>
        <v>0</v>
      </c>
      <c r="EU56" s="42">
        <f>'[5]ДС изменения '!EM52</f>
        <v>0</v>
      </c>
      <c r="EV56" s="42">
        <f>'[5]ДС изменения '!EP52</f>
        <v>0</v>
      </c>
      <c r="EW56" s="42">
        <f>'[5]ДС изменения '!ER52</f>
        <v>0</v>
      </c>
      <c r="EX56" s="42">
        <f>'[5]ДС изменения '!ET52</f>
        <v>0</v>
      </c>
      <c r="EY56" s="42">
        <f>'[5]ДС изменения '!EZ52</f>
        <v>0</v>
      </c>
      <c r="EZ56" s="42">
        <f>'[5]ДС изменения '!FD52</f>
        <v>0</v>
      </c>
      <c r="FA56" s="42">
        <f>'[5]ДС изменения '!FI52</f>
        <v>0</v>
      </c>
      <c r="FB56" s="42">
        <f>'[5]ДС изменения '!FP52</f>
        <v>0</v>
      </c>
      <c r="FC56" s="42">
        <f>'[5]ДС изменения '!FW52</f>
        <v>0</v>
      </c>
      <c r="FD56" s="42">
        <f>'[5]ДС изменения '!GL52</f>
        <v>0</v>
      </c>
      <c r="FE56" s="42">
        <f>'[5]ДС изменения '!GQ52</f>
        <v>0</v>
      </c>
      <c r="FF56" s="42">
        <f>'[5]ДС изменения '!HV52</f>
        <v>0</v>
      </c>
      <c r="FG56" s="50">
        <f t="shared" si="76"/>
        <v>0</v>
      </c>
      <c r="FH56" s="42"/>
      <c r="FI56" s="42"/>
      <c r="FJ56" s="42"/>
      <c r="FK56" s="40">
        <f t="shared" si="77"/>
        <v>0</v>
      </c>
      <c r="FL56" s="42"/>
      <c r="FM56" s="42"/>
    </row>
    <row r="57" spans="1:169" ht="39.75" customHeight="1" x14ac:dyDescent="0.3">
      <c r="A57" s="37">
        <f t="shared" si="78"/>
        <v>38</v>
      </c>
      <c r="B57" s="66" t="s">
        <v>229</v>
      </c>
      <c r="C57" s="39" t="s">
        <v>230</v>
      </c>
      <c r="D57" s="40">
        <f t="shared" si="64"/>
        <v>0</v>
      </c>
      <c r="E57" s="41">
        <f t="shared" si="1"/>
        <v>0</v>
      </c>
      <c r="F57" s="42">
        <f t="shared" si="2"/>
        <v>0</v>
      </c>
      <c r="G57" s="42">
        <f t="shared" si="2"/>
        <v>0</v>
      </c>
      <c r="H57" s="42">
        <f t="shared" si="2"/>
        <v>0</v>
      </c>
      <c r="I57" s="42">
        <f t="shared" si="3"/>
        <v>0</v>
      </c>
      <c r="J57" s="41">
        <f t="shared" si="4"/>
        <v>0</v>
      </c>
      <c r="K57" s="42"/>
      <c r="L57" s="42"/>
      <c r="M57" s="42"/>
      <c r="N57" s="42"/>
      <c r="O57" s="41">
        <f t="shared" si="5"/>
        <v>0</v>
      </c>
      <c r="P57" s="42"/>
      <c r="Q57" s="42"/>
      <c r="R57" s="42"/>
      <c r="S57" s="42"/>
      <c r="T57" s="42"/>
      <c r="U57" s="42"/>
      <c r="V57" s="42"/>
      <c r="W57" s="41">
        <f t="shared" si="66"/>
        <v>0</v>
      </c>
      <c r="X57" s="42"/>
      <c r="Y57" s="42"/>
      <c r="Z57" s="42"/>
      <c r="AA57" s="41">
        <f t="shared" si="7"/>
        <v>0</v>
      </c>
      <c r="AB57" s="42"/>
      <c r="AC57" s="42"/>
      <c r="AD57" s="41">
        <f t="shared" si="8"/>
        <v>0</v>
      </c>
      <c r="AE57" s="42"/>
      <c r="AF57" s="42"/>
      <c r="AG57" s="42"/>
      <c r="AH57" s="42"/>
      <c r="AI57" s="42"/>
      <c r="AJ57" s="42"/>
      <c r="AK57" s="41">
        <f t="shared" si="9"/>
        <v>0</v>
      </c>
      <c r="AL57" s="42"/>
      <c r="AM57" s="42"/>
      <c r="AN57" s="42">
        <f>[1]Стом_АПП!X57</f>
        <v>0</v>
      </c>
      <c r="AO57" s="42"/>
      <c r="AP57" s="43">
        <f t="shared" si="10"/>
        <v>0</v>
      </c>
      <c r="AQ57" s="42"/>
      <c r="AR57" s="42"/>
      <c r="AS57" s="42"/>
      <c r="AT57" s="43">
        <f t="shared" si="67"/>
        <v>0</v>
      </c>
      <c r="AU57" s="41">
        <f t="shared" si="68"/>
        <v>0</v>
      </c>
      <c r="AV57" s="41">
        <v>0</v>
      </c>
      <c r="AW57" s="42"/>
      <c r="AX57" s="42"/>
      <c r="AY57" s="42"/>
      <c r="AZ57" s="42"/>
      <c r="BA57" s="42"/>
      <c r="BB57" s="42"/>
      <c r="BC57" s="42"/>
      <c r="BD57" s="45">
        <f t="shared" si="12"/>
        <v>0</v>
      </c>
      <c r="BE57" s="42"/>
      <c r="BF57" s="42"/>
      <c r="BG57" s="46">
        <f t="shared" si="13"/>
        <v>0</v>
      </c>
      <c r="BH57" s="42"/>
      <c r="BI57" s="42"/>
      <c r="BJ57" s="42"/>
      <c r="BK57" s="42"/>
      <c r="BL57" s="46">
        <f t="shared" si="14"/>
        <v>0</v>
      </c>
      <c r="BM57" s="42"/>
      <c r="BN57" s="42"/>
      <c r="BO57" s="42">
        <f>'[2]УЗИ _ССС'!S57</f>
        <v>0</v>
      </c>
      <c r="BP57" s="46">
        <f t="shared" si="15"/>
        <v>0</v>
      </c>
      <c r="BQ57" s="42">
        <v>0</v>
      </c>
      <c r="BR57" s="42">
        <v>0</v>
      </c>
      <c r="BS57" s="42"/>
      <c r="BT57" s="42"/>
      <c r="BU57" s="42"/>
      <c r="BV57" s="42"/>
      <c r="BW57" s="42"/>
      <c r="BX57" s="42"/>
      <c r="BY57" s="40">
        <f t="shared" si="16"/>
        <v>0</v>
      </c>
      <c r="BZ57" s="43">
        <f t="shared" si="70"/>
        <v>0</v>
      </c>
      <c r="CA57" s="42">
        <f>'[3]Изменения КС КСГ'!E57+'[4]ВМП изменения'!E57</f>
        <v>0</v>
      </c>
      <c r="CB57" s="42">
        <f>'[3]Изменения КС КСГ'!F57+'[3]Изменения КС КСГ'!H57+'[3]Изменения КС КСГ'!I57</f>
        <v>0</v>
      </c>
      <c r="CC57" s="42">
        <f>'[3]Изменения КС КСГ'!T57</f>
        <v>0</v>
      </c>
      <c r="CD57" s="42">
        <f>'[3]Изменения КС КСГ'!W57+'[4]ВМП изменения'!O57</f>
        <v>0</v>
      </c>
      <c r="CE57" s="41">
        <f>'[3]Изменения КС КСГ'!AD57</f>
        <v>0</v>
      </c>
      <c r="CF57" s="42"/>
      <c r="CG57" s="42">
        <f>'[3]Изменения КС КСГ'!AK57+'[4]ВМП изменения'!AI57</f>
        <v>0</v>
      </c>
      <c r="CH57" s="42">
        <f>'[3]Изменения КС КСГ'!AP57</f>
        <v>0</v>
      </c>
      <c r="CI57" s="42">
        <f>'[3]Изменения КС КСГ'!AR57</f>
        <v>0</v>
      </c>
      <c r="CJ57" s="42">
        <f>'[3]Изменения КС КСГ'!AV57</f>
        <v>0</v>
      </c>
      <c r="CK57" s="42">
        <f>'[3]Изменения КС КСГ'!BG57+'[4]ВМП изменения'!AF57</f>
        <v>0</v>
      </c>
      <c r="CL57" s="42">
        <f>'[3]Изменения КС КСГ'!BO57</f>
        <v>0</v>
      </c>
      <c r="CM57" s="42">
        <f>'[3]Изменения КС КСГ'!BT57</f>
        <v>0</v>
      </c>
      <c r="CN57" s="42">
        <f>'[3]Изменения КС КСГ'!CI57+'[3]Изменения КС КСГ'!CJ57+'[3]Изменения КС КСГ'!CK57+'[3]Изменения КС КСГ'!CL57+'[3]Изменения КС КСГ'!CM57</f>
        <v>0</v>
      </c>
      <c r="CO57" s="42">
        <f>'[3]Изменения КС КСГ'!CN57</f>
        <v>0</v>
      </c>
      <c r="CP57" s="42">
        <f>'[3]Изменения КС КСГ'!CX57</f>
        <v>0</v>
      </c>
      <c r="CQ57" s="42">
        <f>'[3]Изменения КС КСГ'!DB57</f>
        <v>0</v>
      </c>
      <c r="CR57" s="42">
        <f>'[3]Изменения КС КСГ'!DV57+'[4]ВМП изменения'!AU57</f>
        <v>0</v>
      </c>
      <c r="CS57" s="42">
        <f>'[3]Изменения КС КСГ'!EI57+'[4]ВМП изменения'!CE57</f>
        <v>0</v>
      </c>
      <c r="CT57" s="42">
        <f>'[3]Изменения КС КСГ'!EQ57</f>
        <v>0</v>
      </c>
      <c r="CU57" s="42">
        <f>'[3]Изменения КС КСГ'!EU57+'[4]ВМП изменения'!CS57</f>
        <v>0</v>
      </c>
      <c r="CV57" s="42"/>
      <c r="CW57" s="42">
        <f>'[3]Изменения КС КСГ'!HW57+'[4]ВМП изменения'!JJ57</f>
        <v>0</v>
      </c>
      <c r="CX57" s="42">
        <f>'[3]Изменения КС КСГ'!IH57+'[4]ВМП изменения'!KC57</f>
        <v>0</v>
      </c>
      <c r="CY57" s="42">
        <f>'[3]Изменения КС КСГ'!IR57+'[4]ВМП изменения'!LP57</f>
        <v>0</v>
      </c>
      <c r="CZ57" s="42">
        <f>'[3]Изменения КС КСГ'!IW57</f>
        <v>0</v>
      </c>
      <c r="DA57" s="42">
        <f>'[3]Изменения КС КСГ'!JD57+'[4]ВМП изменения'!LZ57</f>
        <v>0</v>
      </c>
      <c r="DB57" s="42">
        <f>'[3]Изменения КС КСГ'!JI57+'[4]ВМП изменения'!MB57</f>
        <v>0</v>
      </c>
      <c r="DC57" s="42">
        <f>'[3]Изменения КС КСГ'!JV57</f>
        <v>0</v>
      </c>
      <c r="DD57" s="42">
        <f>'[3]Изменения КС КСГ'!JX57</f>
        <v>0</v>
      </c>
      <c r="DE57" s="42">
        <f>'[3]Изменения КС КСГ'!KM57+'[4]ВМП изменения'!MU57</f>
        <v>0</v>
      </c>
      <c r="DF57" s="42">
        <f>'[3]Изменения КС КСГ'!KS57+'[4]ВМП изменения'!MZ57</f>
        <v>0</v>
      </c>
      <c r="DG57" s="42">
        <f>'[3]Изменения КС КСГ'!LG57+'[4]ВМП изменения'!NX57</f>
        <v>0</v>
      </c>
      <c r="DH57" s="42">
        <f>'[3]Изменения КС КСГ'!LW57+'[4]ВМП изменения'!OW57</f>
        <v>0</v>
      </c>
      <c r="DI57" s="42">
        <f>'[3]Изменения КС КСГ'!MQ57</f>
        <v>0</v>
      </c>
      <c r="DJ57" s="42">
        <f>'[3]Изменения КС КСГ'!NK57+'[4]ВМП изменения'!AR57</f>
        <v>0</v>
      </c>
      <c r="DK57" s="42">
        <f>'[3]Изменения КС КСГ'!NT57+'[4]ВМП изменения'!QM57</f>
        <v>0</v>
      </c>
      <c r="DL57" s="42">
        <f>'[3]Изменения КС КСГ'!NZ57+'[4]ВМП изменения'!RB57</f>
        <v>0</v>
      </c>
      <c r="DM57" s="42">
        <f>'[3]Изменения КС КСГ'!OJ57</f>
        <v>0</v>
      </c>
      <c r="DN57" s="42">
        <f>'[3]Изменения КС КСГ'!QA57</f>
        <v>0</v>
      </c>
      <c r="DO57" s="42"/>
      <c r="DP57" s="42">
        <f>'[3]Изменения КС КСГ'!RB57</f>
        <v>0</v>
      </c>
      <c r="DQ57" s="42"/>
      <c r="DR57" s="49">
        <f t="shared" si="71"/>
        <v>0</v>
      </c>
      <c r="DS57" s="49">
        <f>'[4]ВМП изменения'!D57</f>
        <v>0</v>
      </c>
      <c r="DT57" s="49">
        <f t="shared" si="72"/>
        <v>0</v>
      </c>
      <c r="DU57" s="42"/>
      <c r="DV57" s="40">
        <f t="shared" si="73"/>
        <v>0</v>
      </c>
      <c r="DW57" s="43">
        <f t="shared" si="74"/>
        <v>0</v>
      </c>
      <c r="DX57" s="41">
        <f>'[5]ДС изменения '!D53</f>
        <v>0</v>
      </c>
      <c r="DY57" s="42">
        <f>'[5]ДС изменения '!K53</f>
        <v>0</v>
      </c>
      <c r="DZ57" s="42">
        <f>'[5]ДС изменения '!P53</f>
        <v>0</v>
      </c>
      <c r="EA57" s="42">
        <f>'[5]ДС изменения '!R53</f>
        <v>0</v>
      </c>
      <c r="EB57" s="41">
        <f>'[5]ДС изменения '!T53</f>
        <v>0</v>
      </c>
      <c r="EC57" s="42"/>
      <c r="ED57" s="42">
        <f>'[5]ДС изменения '!X53</f>
        <v>0</v>
      </c>
      <c r="EE57" s="42">
        <f>'[5]ДС изменения '!AC53</f>
        <v>0</v>
      </c>
      <c r="EF57" s="42">
        <f>'[5]ДС изменения '!AI53</f>
        <v>0</v>
      </c>
      <c r="EG57" s="42">
        <f>'[5]ДС изменения '!AN53</f>
        <v>0</v>
      </c>
      <c r="EH57" s="42">
        <f>'[5]ДС изменения '!AQ53</f>
        <v>0</v>
      </c>
      <c r="EI57" s="42">
        <f>'[5]ДС изменения '!BB53</f>
        <v>0</v>
      </c>
      <c r="EJ57" s="42">
        <f>'[5]ДС изменения '!BE53</f>
        <v>0</v>
      </c>
      <c r="EK57" s="42">
        <f>'[5]ДС изменения '!BH53</f>
        <v>0</v>
      </c>
      <c r="EL57" s="42">
        <f>'[5]ДС изменения '!BL53</f>
        <v>0</v>
      </c>
      <c r="EM57" s="41">
        <f>'[5]ДС изменения '!BQ53</f>
        <v>0</v>
      </c>
      <c r="EN57" s="42">
        <f>'[5]ДС изменения '!BS53</f>
        <v>0</v>
      </c>
      <c r="EO57" s="41">
        <f>'[5]ДС изменения '!BV53</f>
        <v>0</v>
      </c>
      <c r="EP57" s="42">
        <f t="shared" si="75"/>
        <v>0</v>
      </c>
      <c r="EQ57" s="42"/>
      <c r="ER57" s="42"/>
      <c r="ES57" s="42">
        <f>'[5]ДС изменения '!DX53</f>
        <v>0</v>
      </c>
      <c r="ET57" s="42">
        <f>'[5]ДС изменения '!EE53</f>
        <v>0</v>
      </c>
      <c r="EU57" s="42">
        <f>'[5]ДС изменения '!EM53</f>
        <v>0</v>
      </c>
      <c r="EV57" s="42">
        <f>'[5]ДС изменения '!EP53</f>
        <v>0</v>
      </c>
      <c r="EW57" s="42">
        <f>'[5]ДС изменения '!ER53</f>
        <v>0</v>
      </c>
      <c r="EX57" s="42">
        <f>'[5]ДС изменения '!ET53</f>
        <v>0</v>
      </c>
      <c r="EY57" s="42">
        <f>'[5]ДС изменения '!EZ53</f>
        <v>0</v>
      </c>
      <c r="EZ57" s="42">
        <f>'[5]ДС изменения '!FD53</f>
        <v>0</v>
      </c>
      <c r="FA57" s="42">
        <f>'[5]ДС изменения '!FI53</f>
        <v>0</v>
      </c>
      <c r="FB57" s="42">
        <f>'[5]ДС изменения '!FP53</f>
        <v>0</v>
      </c>
      <c r="FC57" s="42">
        <f>'[5]ДС изменения '!FW53</f>
        <v>0</v>
      </c>
      <c r="FD57" s="42">
        <f>'[5]ДС изменения '!GL53</f>
        <v>0</v>
      </c>
      <c r="FE57" s="42">
        <f>'[5]ДС изменения '!GQ53</f>
        <v>0</v>
      </c>
      <c r="FF57" s="42">
        <f>'[5]ДС изменения '!HV53</f>
        <v>0</v>
      </c>
      <c r="FG57" s="50">
        <f t="shared" si="76"/>
        <v>0</v>
      </c>
      <c r="FH57" s="42"/>
      <c r="FI57" s="42"/>
      <c r="FJ57" s="42"/>
      <c r="FK57" s="40">
        <f t="shared" si="77"/>
        <v>0</v>
      </c>
      <c r="FL57" s="42"/>
      <c r="FM57" s="42"/>
    </row>
    <row r="58" spans="1:169" ht="23.25" x14ac:dyDescent="0.3">
      <c r="A58" s="37">
        <f t="shared" si="78"/>
        <v>39</v>
      </c>
      <c r="B58" s="66" t="s">
        <v>231</v>
      </c>
      <c r="C58" s="39" t="s">
        <v>232</v>
      </c>
      <c r="D58" s="40">
        <f t="shared" si="64"/>
        <v>0</v>
      </c>
      <c r="E58" s="41">
        <f t="shared" si="1"/>
        <v>0</v>
      </c>
      <c r="F58" s="42">
        <f t="shared" si="2"/>
        <v>0</v>
      </c>
      <c r="G58" s="42">
        <f t="shared" si="2"/>
        <v>0</v>
      </c>
      <c r="H58" s="42">
        <f t="shared" si="2"/>
        <v>0</v>
      </c>
      <c r="I58" s="42">
        <f t="shared" si="3"/>
        <v>0</v>
      </c>
      <c r="J58" s="41">
        <f t="shared" si="4"/>
        <v>0</v>
      </c>
      <c r="K58" s="42"/>
      <c r="L58" s="42"/>
      <c r="M58" s="42"/>
      <c r="N58" s="42"/>
      <c r="O58" s="41">
        <f t="shared" si="5"/>
        <v>0</v>
      </c>
      <c r="P58" s="42"/>
      <c r="Q58" s="42"/>
      <c r="R58" s="42"/>
      <c r="S58" s="42"/>
      <c r="T58" s="42"/>
      <c r="U58" s="42"/>
      <c r="V58" s="42"/>
      <c r="W58" s="41">
        <f t="shared" si="66"/>
        <v>0</v>
      </c>
      <c r="X58" s="42"/>
      <c r="Y58" s="42"/>
      <c r="Z58" s="42"/>
      <c r="AA58" s="41">
        <f t="shared" si="7"/>
        <v>0</v>
      </c>
      <c r="AB58" s="42"/>
      <c r="AC58" s="42"/>
      <c r="AD58" s="41">
        <f t="shared" si="8"/>
        <v>0</v>
      </c>
      <c r="AE58" s="42"/>
      <c r="AF58" s="42"/>
      <c r="AG58" s="42"/>
      <c r="AH58" s="42"/>
      <c r="AI58" s="42"/>
      <c r="AJ58" s="42"/>
      <c r="AK58" s="41">
        <f t="shared" si="9"/>
        <v>0</v>
      </c>
      <c r="AL58" s="42"/>
      <c r="AM58" s="42"/>
      <c r="AN58" s="42">
        <f>[1]Стом_АПП!X58</f>
        <v>0</v>
      </c>
      <c r="AO58" s="42"/>
      <c r="AP58" s="43">
        <f t="shared" si="10"/>
        <v>0</v>
      </c>
      <c r="AQ58" s="42"/>
      <c r="AR58" s="42"/>
      <c r="AS58" s="42"/>
      <c r="AT58" s="43">
        <f t="shared" si="67"/>
        <v>0</v>
      </c>
      <c r="AU58" s="41">
        <f t="shared" si="68"/>
        <v>0</v>
      </c>
      <c r="AV58" s="41">
        <v>0</v>
      </c>
      <c r="AW58" s="42"/>
      <c r="AX58" s="42"/>
      <c r="AY58" s="42"/>
      <c r="AZ58" s="42"/>
      <c r="BA58" s="42"/>
      <c r="BB58" s="42"/>
      <c r="BC58" s="42"/>
      <c r="BD58" s="45">
        <f t="shared" si="12"/>
        <v>0</v>
      </c>
      <c r="BE58" s="42"/>
      <c r="BF58" s="42"/>
      <c r="BG58" s="46">
        <f t="shared" si="13"/>
        <v>0</v>
      </c>
      <c r="BH58" s="42"/>
      <c r="BI58" s="42"/>
      <c r="BJ58" s="42"/>
      <c r="BK58" s="42"/>
      <c r="BL58" s="46">
        <f t="shared" si="14"/>
        <v>0</v>
      </c>
      <c r="BM58" s="42"/>
      <c r="BN58" s="42"/>
      <c r="BO58" s="42">
        <f>'[2]УЗИ _ССС'!S58</f>
        <v>0</v>
      </c>
      <c r="BP58" s="46">
        <f t="shared" si="15"/>
        <v>0</v>
      </c>
      <c r="BQ58" s="42">
        <v>0</v>
      </c>
      <c r="BR58" s="42">
        <v>0</v>
      </c>
      <c r="BS58" s="42"/>
      <c r="BT58" s="42"/>
      <c r="BU58" s="42"/>
      <c r="BV58" s="42"/>
      <c r="BW58" s="42"/>
      <c r="BX58" s="42"/>
      <c r="BY58" s="40">
        <f t="shared" si="16"/>
        <v>0</v>
      </c>
      <c r="BZ58" s="43">
        <f t="shared" si="70"/>
        <v>0</v>
      </c>
      <c r="CA58" s="42">
        <f>'[3]Изменения КС КСГ'!E58+'[4]ВМП изменения'!E58</f>
        <v>0</v>
      </c>
      <c r="CB58" s="42">
        <f>'[3]Изменения КС КСГ'!F58+'[3]Изменения КС КСГ'!H58+'[3]Изменения КС КСГ'!I58</f>
        <v>0</v>
      </c>
      <c r="CC58" s="42">
        <f>'[3]Изменения КС КСГ'!T58</f>
        <v>0</v>
      </c>
      <c r="CD58" s="42">
        <f>'[3]Изменения КС КСГ'!W58+'[4]ВМП изменения'!O58</f>
        <v>0</v>
      </c>
      <c r="CE58" s="41">
        <f>'[3]Изменения КС КСГ'!AD58</f>
        <v>0</v>
      </c>
      <c r="CF58" s="42"/>
      <c r="CG58" s="42">
        <f>'[3]Изменения КС КСГ'!AK58+'[4]ВМП изменения'!AI58</f>
        <v>0</v>
      </c>
      <c r="CH58" s="42">
        <f>'[3]Изменения КС КСГ'!AP58</f>
        <v>0</v>
      </c>
      <c r="CI58" s="42">
        <f>'[3]Изменения КС КСГ'!AR58</f>
        <v>0</v>
      </c>
      <c r="CJ58" s="42">
        <f>'[3]Изменения КС КСГ'!AV58</f>
        <v>0</v>
      </c>
      <c r="CK58" s="42">
        <f>'[3]Изменения КС КСГ'!BG58+'[4]ВМП изменения'!AF58</f>
        <v>0</v>
      </c>
      <c r="CL58" s="42">
        <f>'[3]Изменения КС КСГ'!BO58</f>
        <v>0</v>
      </c>
      <c r="CM58" s="42">
        <f>'[3]Изменения КС КСГ'!BT58</f>
        <v>0</v>
      </c>
      <c r="CN58" s="42">
        <f>'[3]Изменения КС КСГ'!CI58+'[3]Изменения КС КСГ'!CJ58+'[3]Изменения КС КСГ'!CK58+'[3]Изменения КС КСГ'!CL58+'[3]Изменения КС КСГ'!CM58</f>
        <v>0</v>
      </c>
      <c r="CO58" s="42">
        <f>'[3]Изменения КС КСГ'!CN58</f>
        <v>0</v>
      </c>
      <c r="CP58" s="42">
        <f>'[3]Изменения КС КСГ'!CX58</f>
        <v>0</v>
      </c>
      <c r="CQ58" s="42">
        <f>'[3]Изменения КС КСГ'!DB58</f>
        <v>0</v>
      </c>
      <c r="CR58" s="42">
        <f>'[3]Изменения КС КСГ'!DV58+'[4]ВМП изменения'!AU58</f>
        <v>0</v>
      </c>
      <c r="CS58" s="42">
        <f>'[3]Изменения КС КСГ'!EI58+'[4]ВМП изменения'!CE58</f>
        <v>0</v>
      </c>
      <c r="CT58" s="42">
        <f>'[3]Изменения КС КСГ'!EQ58</f>
        <v>0</v>
      </c>
      <c r="CU58" s="42">
        <f>'[3]Изменения КС КСГ'!EU58+'[4]ВМП изменения'!CS58</f>
        <v>0</v>
      </c>
      <c r="CV58" s="42"/>
      <c r="CW58" s="42">
        <f>'[3]Изменения КС КСГ'!HW58+'[4]ВМП изменения'!JJ58</f>
        <v>0</v>
      </c>
      <c r="CX58" s="42">
        <f>'[3]Изменения КС КСГ'!IH58+'[4]ВМП изменения'!KC58</f>
        <v>0</v>
      </c>
      <c r="CY58" s="42">
        <f>'[3]Изменения КС КСГ'!IR58+'[4]ВМП изменения'!LP58</f>
        <v>0</v>
      </c>
      <c r="CZ58" s="42">
        <f>'[3]Изменения КС КСГ'!IW58</f>
        <v>0</v>
      </c>
      <c r="DA58" s="42">
        <f>'[3]Изменения КС КСГ'!JD58+'[4]ВМП изменения'!LZ58</f>
        <v>0</v>
      </c>
      <c r="DB58" s="42">
        <f>'[3]Изменения КС КСГ'!JI58+'[4]ВМП изменения'!MB58</f>
        <v>0</v>
      </c>
      <c r="DC58" s="42">
        <f>'[3]Изменения КС КСГ'!JV58</f>
        <v>0</v>
      </c>
      <c r="DD58" s="42">
        <f>'[3]Изменения КС КСГ'!JX58</f>
        <v>0</v>
      </c>
      <c r="DE58" s="42">
        <f>'[3]Изменения КС КСГ'!KM58+'[4]ВМП изменения'!MU58</f>
        <v>0</v>
      </c>
      <c r="DF58" s="42">
        <f>'[3]Изменения КС КСГ'!KS58+'[4]ВМП изменения'!MZ58</f>
        <v>0</v>
      </c>
      <c r="DG58" s="42">
        <f>'[3]Изменения КС КСГ'!LG58+'[4]ВМП изменения'!NX58</f>
        <v>0</v>
      </c>
      <c r="DH58" s="42">
        <f>'[3]Изменения КС КСГ'!LW58+'[4]ВМП изменения'!OW58</f>
        <v>0</v>
      </c>
      <c r="DI58" s="42">
        <f>'[3]Изменения КС КСГ'!MQ58</f>
        <v>0</v>
      </c>
      <c r="DJ58" s="42">
        <f>'[3]Изменения КС КСГ'!NK58+'[4]ВМП изменения'!AR58</f>
        <v>0</v>
      </c>
      <c r="DK58" s="42">
        <f>'[3]Изменения КС КСГ'!NT58+'[4]ВМП изменения'!QM58</f>
        <v>0</v>
      </c>
      <c r="DL58" s="42">
        <f>'[3]Изменения КС КСГ'!NZ58+'[4]ВМП изменения'!RB58</f>
        <v>0</v>
      </c>
      <c r="DM58" s="42">
        <f>'[3]Изменения КС КСГ'!OJ58</f>
        <v>0</v>
      </c>
      <c r="DN58" s="42">
        <f>'[3]Изменения КС КСГ'!QA58</f>
        <v>0</v>
      </c>
      <c r="DO58" s="42"/>
      <c r="DP58" s="42">
        <f>'[3]Изменения КС КСГ'!RB58</f>
        <v>0</v>
      </c>
      <c r="DQ58" s="42"/>
      <c r="DR58" s="49">
        <f t="shared" si="71"/>
        <v>0</v>
      </c>
      <c r="DS58" s="49">
        <f>'[4]ВМП изменения'!D58</f>
        <v>0</v>
      </c>
      <c r="DT58" s="49">
        <f t="shared" si="72"/>
        <v>0</v>
      </c>
      <c r="DU58" s="42"/>
      <c r="DV58" s="40">
        <f t="shared" si="73"/>
        <v>0</v>
      </c>
      <c r="DW58" s="43">
        <f t="shared" si="74"/>
        <v>0</v>
      </c>
      <c r="DX58" s="41">
        <f>'[5]ДС изменения '!D54</f>
        <v>0</v>
      </c>
      <c r="DY58" s="42">
        <f>'[5]ДС изменения '!K54</f>
        <v>0</v>
      </c>
      <c r="DZ58" s="42">
        <f>'[5]ДС изменения '!P54</f>
        <v>0</v>
      </c>
      <c r="EA58" s="42">
        <f>'[5]ДС изменения '!R54</f>
        <v>0</v>
      </c>
      <c r="EB58" s="41">
        <f>'[5]ДС изменения '!T54</f>
        <v>0</v>
      </c>
      <c r="EC58" s="42"/>
      <c r="ED58" s="42">
        <f>'[5]ДС изменения '!X54</f>
        <v>0</v>
      </c>
      <c r="EE58" s="42">
        <f>'[5]ДС изменения '!AC54</f>
        <v>0</v>
      </c>
      <c r="EF58" s="42">
        <f>'[5]ДС изменения '!AI54</f>
        <v>0</v>
      </c>
      <c r="EG58" s="42">
        <f>'[5]ДС изменения '!AN54</f>
        <v>0</v>
      </c>
      <c r="EH58" s="42">
        <f>'[5]ДС изменения '!AQ54</f>
        <v>0</v>
      </c>
      <c r="EI58" s="42">
        <f>'[5]ДС изменения '!BB54</f>
        <v>0</v>
      </c>
      <c r="EJ58" s="42">
        <f>'[5]ДС изменения '!BE54</f>
        <v>0</v>
      </c>
      <c r="EK58" s="42">
        <f>'[5]ДС изменения '!BH54</f>
        <v>0</v>
      </c>
      <c r="EL58" s="42">
        <f>'[5]ДС изменения '!BL54</f>
        <v>0</v>
      </c>
      <c r="EM58" s="41">
        <f>'[5]ДС изменения '!BQ54</f>
        <v>0</v>
      </c>
      <c r="EN58" s="42">
        <f>'[5]ДС изменения '!BS54</f>
        <v>0</v>
      </c>
      <c r="EO58" s="41">
        <f>'[5]ДС изменения '!BV54</f>
        <v>0</v>
      </c>
      <c r="EP58" s="42">
        <f t="shared" si="75"/>
        <v>0</v>
      </c>
      <c r="EQ58" s="42"/>
      <c r="ER58" s="42"/>
      <c r="ES58" s="42">
        <f>'[5]ДС изменения '!DX54</f>
        <v>0</v>
      </c>
      <c r="ET58" s="42">
        <f>'[5]ДС изменения '!EE54</f>
        <v>0</v>
      </c>
      <c r="EU58" s="42">
        <f>'[5]ДС изменения '!EM54</f>
        <v>0</v>
      </c>
      <c r="EV58" s="42">
        <f>'[5]ДС изменения '!EP54</f>
        <v>0</v>
      </c>
      <c r="EW58" s="42">
        <f>'[5]ДС изменения '!ER54</f>
        <v>0</v>
      </c>
      <c r="EX58" s="42">
        <f>'[5]ДС изменения '!ET54</f>
        <v>0</v>
      </c>
      <c r="EY58" s="42">
        <f>'[5]ДС изменения '!EZ54</f>
        <v>0</v>
      </c>
      <c r="EZ58" s="42">
        <f>'[5]ДС изменения '!FD54</f>
        <v>0</v>
      </c>
      <c r="FA58" s="42">
        <f>'[5]ДС изменения '!FI54</f>
        <v>0</v>
      </c>
      <c r="FB58" s="42">
        <f>'[5]ДС изменения '!FP54</f>
        <v>0</v>
      </c>
      <c r="FC58" s="42">
        <f>'[5]ДС изменения '!FW54</f>
        <v>0</v>
      </c>
      <c r="FD58" s="42">
        <f>'[5]ДС изменения '!GL54</f>
        <v>0</v>
      </c>
      <c r="FE58" s="42">
        <f>'[5]ДС изменения '!GQ54</f>
        <v>0</v>
      </c>
      <c r="FF58" s="42">
        <f>'[5]ДС изменения '!HV54</f>
        <v>0</v>
      </c>
      <c r="FG58" s="50">
        <f t="shared" si="76"/>
        <v>0</v>
      </c>
      <c r="FH58" s="42"/>
      <c r="FI58" s="42"/>
      <c r="FJ58" s="42"/>
      <c r="FK58" s="40">
        <f t="shared" si="77"/>
        <v>0</v>
      </c>
      <c r="FL58" s="42"/>
      <c r="FM58" s="42"/>
    </row>
    <row r="59" spans="1:169" ht="40.5" x14ac:dyDescent="0.3">
      <c r="A59" s="51"/>
      <c r="B59" s="52" t="s">
        <v>233</v>
      </c>
      <c r="C59" s="59"/>
      <c r="D59" s="54">
        <f>SUM(D34:D58)</f>
        <v>-1718</v>
      </c>
      <c r="E59" s="54">
        <f t="shared" ref="E59:BZ59" si="79">SUM(E34:E58)</f>
        <v>97</v>
      </c>
      <c r="F59" s="54">
        <f t="shared" si="79"/>
        <v>0</v>
      </c>
      <c r="G59" s="54">
        <f t="shared" si="79"/>
        <v>0</v>
      </c>
      <c r="H59" s="54">
        <f t="shared" si="79"/>
        <v>97</v>
      </c>
      <c r="I59" s="54">
        <f t="shared" si="79"/>
        <v>0</v>
      </c>
      <c r="J59" s="54">
        <f t="shared" si="79"/>
        <v>0</v>
      </c>
      <c r="K59" s="54">
        <f t="shared" si="79"/>
        <v>0</v>
      </c>
      <c r="L59" s="54">
        <f t="shared" si="79"/>
        <v>0</v>
      </c>
      <c r="M59" s="54">
        <f t="shared" si="79"/>
        <v>0</v>
      </c>
      <c r="N59" s="54">
        <f t="shared" si="79"/>
        <v>0</v>
      </c>
      <c r="O59" s="54">
        <f t="shared" si="79"/>
        <v>97</v>
      </c>
      <c r="P59" s="54">
        <f t="shared" si="79"/>
        <v>0</v>
      </c>
      <c r="Q59" s="54">
        <f t="shared" si="79"/>
        <v>0</v>
      </c>
      <c r="R59" s="54">
        <f t="shared" si="79"/>
        <v>97</v>
      </c>
      <c r="S59" s="54">
        <f t="shared" si="79"/>
        <v>0</v>
      </c>
      <c r="T59" s="54">
        <f t="shared" si="79"/>
        <v>0</v>
      </c>
      <c r="U59" s="54">
        <f t="shared" si="79"/>
        <v>0</v>
      </c>
      <c r="V59" s="54">
        <f t="shared" si="79"/>
        <v>97</v>
      </c>
      <c r="W59" s="54">
        <f t="shared" si="79"/>
        <v>0</v>
      </c>
      <c r="X59" s="54">
        <f t="shared" si="79"/>
        <v>0</v>
      </c>
      <c r="Y59" s="54">
        <f t="shared" si="79"/>
        <v>0</v>
      </c>
      <c r="Z59" s="54">
        <f t="shared" si="79"/>
        <v>0</v>
      </c>
      <c r="AA59" s="54">
        <f t="shared" si="79"/>
        <v>0</v>
      </c>
      <c r="AB59" s="54">
        <f t="shared" si="79"/>
        <v>0</v>
      </c>
      <c r="AC59" s="54">
        <f t="shared" si="79"/>
        <v>0</v>
      </c>
      <c r="AD59" s="54">
        <f t="shared" si="79"/>
        <v>-24</v>
      </c>
      <c r="AE59" s="54">
        <f t="shared" si="79"/>
        <v>0</v>
      </c>
      <c r="AF59" s="54"/>
      <c r="AG59" s="54">
        <f t="shared" si="79"/>
        <v>0</v>
      </c>
      <c r="AH59" s="54">
        <f t="shared" si="79"/>
        <v>-24</v>
      </c>
      <c r="AI59" s="54">
        <f t="shared" si="79"/>
        <v>0</v>
      </c>
      <c r="AJ59" s="54">
        <f t="shared" si="79"/>
        <v>0</v>
      </c>
      <c r="AK59" s="54">
        <f t="shared" si="79"/>
        <v>0</v>
      </c>
      <c r="AL59" s="54">
        <f t="shared" si="79"/>
        <v>0</v>
      </c>
      <c r="AM59" s="54">
        <f t="shared" si="79"/>
        <v>0</v>
      </c>
      <c r="AN59" s="54">
        <f t="shared" si="79"/>
        <v>-1791</v>
      </c>
      <c r="AO59" s="54">
        <f t="shared" si="79"/>
        <v>0</v>
      </c>
      <c r="AP59" s="54">
        <f t="shared" si="79"/>
        <v>0</v>
      </c>
      <c r="AQ59" s="54">
        <f t="shared" si="79"/>
        <v>0</v>
      </c>
      <c r="AR59" s="54">
        <f t="shared" si="79"/>
        <v>0</v>
      </c>
      <c r="AS59" s="54">
        <f t="shared" si="79"/>
        <v>0</v>
      </c>
      <c r="AT59" s="54">
        <f t="shared" si="79"/>
        <v>0</v>
      </c>
      <c r="AU59" s="54">
        <f t="shared" si="79"/>
        <v>0</v>
      </c>
      <c r="AV59" s="54">
        <f t="shared" si="79"/>
        <v>0</v>
      </c>
      <c r="AW59" s="54">
        <f t="shared" si="79"/>
        <v>0</v>
      </c>
      <c r="AX59" s="54">
        <f t="shared" si="79"/>
        <v>0</v>
      </c>
      <c r="AY59" s="54">
        <f t="shared" si="79"/>
        <v>0</v>
      </c>
      <c r="AZ59" s="54">
        <f t="shared" si="79"/>
        <v>0</v>
      </c>
      <c r="BA59" s="54">
        <f t="shared" si="79"/>
        <v>0</v>
      </c>
      <c r="BB59" s="54">
        <f t="shared" si="79"/>
        <v>0</v>
      </c>
      <c r="BC59" s="54">
        <f t="shared" si="79"/>
        <v>0</v>
      </c>
      <c r="BD59" s="54">
        <f t="shared" si="79"/>
        <v>0</v>
      </c>
      <c r="BE59" s="54">
        <f t="shared" si="79"/>
        <v>0</v>
      </c>
      <c r="BF59" s="54">
        <f t="shared" si="79"/>
        <v>0</v>
      </c>
      <c r="BG59" s="54">
        <f t="shared" si="79"/>
        <v>-81</v>
      </c>
      <c r="BH59" s="54">
        <f t="shared" si="79"/>
        <v>-81</v>
      </c>
      <c r="BI59" s="54">
        <f t="shared" si="79"/>
        <v>0</v>
      </c>
      <c r="BJ59" s="54">
        <f t="shared" si="79"/>
        <v>0</v>
      </c>
      <c r="BK59" s="54">
        <f t="shared" si="79"/>
        <v>0</v>
      </c>
      <c r="BL59" s="54">
        <f t="shared" si="79"/>
        <v>0</v>
      </c>
      <c r="BM59" s="54">
        <f t="shared" si="79"/>
        <v>0</v>
      </c>
      <c r="BN59" s="54">
        <f t="shared" si="79"/>
        <v>0</v>
      </c>
      <c r="BO59" s="54">
        <f t="shared" si="79"/>
        <v>-1406</v>
      </c>
      <c r="BP59" s="54">
        <f t="shared" si="79"/>
        <v>-195</v>
      </c>
      <c r="BQ59" s="54">
        <f t="shared" si="79"/>
        <v>55</v>
      </c>
      <c r="BR59" s="54">
        <f t="shared" si="79"/>
        <v>-250</v>
      </c>
      <c r="BS59" s="54">
        <f t="shared" si="79"/>
        <v>0</v>
      </c>
      <c r="BT59" s="54">
        <f t="shared" si="79"/>
        <v>0</v>
      </c>
      <c r="BU59" s="54">
        <f t="shared" si="79"/>
        <v>0</v>
      </c>
      <c r="BV59" s="54">
        <f t="shared" si="79"/>
        <v>0</v>
      </c>
      <c r="BW59" s="54">
        <f t="shared" si="79"/>
        <v>0</v>
      </c>
      <c r="BX59" s="54">
        <f t="shared" si="79"/>
        <v>0</v>
      </c>
      <c r="BY59" s="54">
        <f t="shared" si="79"/>
        <v>0</v>
      </c>
      <c r="BZ59" s="54">
        <f t="shared" si="79"/>
        <v>0</v>
      </c>
      <c r="CA59" s="54">
        <f t="shared" ref="CA59:EL59" si="80">SUM(CA34:CA58)</f>
        <v>0</v>
      </c>
      <c r="CB59" s="54">
        <f t="shared" si="80"/>
        <v>0</v>
      </c>
      <c r="CC59" s="54">
        <f t="shared" si="80"/>
        <v>0</v>
      </c>
      <c r="CD59" s="54">
        <f t="shared" si="80"/>
        <v>0</v>
      </c>
      <c r="CE59" s="54">
        <f t="shared" si="80"/>
        <v>0</v>
      </c>
      <c r="CF59" s="54">
        <f t="shared" si="80"/>
        <v>0</v>
      </c>
      <c r="CG59" s="54">
        <f t="shared" si="80"/>
        <v>0</v>
      </c>
      <c r="CH59" s="54">
        <f t="shared" si="80"/>
        <v>0</v>
      </c>
      <c r="CI59" s="54">
        <f t="shared" si="80"/>
        <v>0</v>
      </c>
      <c r="CJ59" s="54">
        <f t="shared" si="80"/>
        <v>0</v>
      </c>
      <c r="CK59" s="54">
        <f t="shared" si="80"/>
        <v>0</v>
      </c>
      <c r="CL59" s="54">
        <f t="shared" si="80"/>
        <v>0</v>
      </c>
      <c r="CM59" s="54">
        <f t="shared" si="80"/>
        <v>0</v>
      </c>
      <c r="CN59" s="54">
        <f t="shared" si="80"/>
        <v>0</v>
      </c>
      <c r="CO59" s="54">
        <f t="shared" si="80"/>
        <v>0</v>
      </c>
      <c r="CP59" s="54">
        <f t="shared" si="80"/>
        <v>0</v>
      </c>
      <c r="CQ59" s="54">
        <f t="shared" si="80"/>
        <v>0</v>
      </c>
      <c r="CR59" s="54">
        <f t="shared" si="80"/>
        <v>0</v>
      </c>
      <c r="CS59" s="54">
        <f t="shared" si="80"/>
        <v>0</v>
      </c>
      <c r="CT59" s="54">
        <f t="shared" si="80"/>
        <v>0</v>
      </c>
      <c r="CU59" s="54">
        <f t="shared" si="80"/>
        <v>0</v>
      </c>
      <c r="CV59" s="54">
        <f t="shared" si="80"/>
        <v>0</v>
      </c>
      <c r="CW59" s="54">
        <f t="shared" si="80"/>
        <v>0</v>
      </c>
      <c r="CX59" s="54">
        <f t="shared" si="80"/>
        <v>0</v>
      </c>
      <c r="CY59" s="54">
        <f t="shared" si="80"/>
        <v>0</v>
      </c>
      <c r="CZ59" s="54">
        <f t="shared" si="80"/>
        <v>0</v>
      </c>
      <c r="DA59" s="54">
        <f t="shared" si="80"/>
        <v>0</v>
      </c>
      <c r="DB59" s="54">
        <f t="shared" si="80"/>
        <v>0</v>
      </c>
      <c r="DC59" s="54">
        <f t="shared" si="80"/>
        <v>0</v>
      </c>
      <c r="DD59" s="54">
        <f t="shared" si="80"/>
        <v>0</v>
      </c>
      <c r="DE59" s="54">
        <f t="shared" si="80"/>
        <v>0</v>
      </c>
      <c r="DF59" s="54">
        <f t="shared" si="80"/>
        <v>0</v>
      </c>
      <c r="DG59" s="54">
        <f t="shared" si="80"/>
        <v>0</v>
      </c>
      <c r="DH59" s="54">
        <f t="shared" si="80"/>
        <v>0</v>
      </c>
      <c r="DI59" s="54">
        <f t="shared" si="80"/>
        <v>0</v>
      </c>
      <c r="DJ59" s="54">
        <f t="shared" si="80"/>
        <v>0</v>
      </c>
      <c r="DK59" s="54">
        <f t="shared" si="80"/>
        <v>0</v>
      </c>
      <c r="DL59" s="54">
        <f t="shared" si="80"/>
        <v>0</v>
      </c>
      <c r="DM59" s="54">
        <f t="shared" si="80"/>
        <v>0</v>
      </c>
      <c r="DN59" s="54">
        <f t="shared" si="80"/>
        <v>0</v>
      </c>
      <c r="DO59" s="54">
        <f t="shared" si="80"/>
        <v>0</v>
      </c>
      <c r="DP59" s="54">
        <f t="shared" si="80"/>
        <v>0</v>
      </c>
      <c r="DQ59" s="54">
        <f t="shared" si="80"/>
        <v>0</v>
      </c>
      <c r="DR59" s="54">
        <f t="shared" si="80"/>
        <v>0</v>
      </c>
      <c r="DS59" s="54">
        <f t="shared" si="80"/>
        <v>0</v>
      </c>
      <c r="DT59" s="54">
        <f t="shared" si="80"/>
        <v>0</v>
      </c>
      <c r="DU59" s="54">
        <f t="shared" si="80"/>
        <v>0</v>
      </c>
      <c r="DV59" s="54">
        <f>SUM(DV34:DV58)</f>
        <v>0</v>
      </c>
      <c r="DW59" s="54">
        <f t="shared" si="80"/>
        <v>0</v>
      </c>
      <c r="DX59" s="54">
        <f t="shared" si="80"/>
        <v>0</v>
      </c>
      <c r="DY59" s="54">
        <f t="shared" si="80"/>
        <v>0</v>
      </c>
      <c r="DZ59" s="54">
        <f t="shared" si="80"/>
        <v>0</v>
      </c>
      <c r="EA59" s="54">
        <f t="shared" si="80"/>
        <v>0</v>
      </c>
      <c r="EB59" s="54">
        <f t="shared" si="80"/>
        <v>0</v>
      </c>
      <c r="EC59" s="54">
        <f t="shared" si="80"/>
        <v>0</v>
      </c>
      <c r="ED59" s="54">
        <f t="shared" si="80"/>
        <v>0</v>
      </c>
      <c r="EE59" s="54">
        <f t="shared" si="80"/>
        <v>0</v>
      </c>
      <c r="EF59" s="54">
        <f t="shared" si="80"/>
        <v>0</v>
      </c>
      <c r="EG59" s="54">
        <f t="shared" si="80"/>
        <v>0</v>
      </c>
      <c r="EH59" s="54">
        <f t="shared" si="80"/>
        <v>0</v>
      </c>
      <c r="EI59" s="54">
        <f t="shared" si="80"/>
        <v>0</v>
      </c>
      <c r="EJ59" s="54">
        <f t="shared" si="80"/>
        <v>0</v>
      </c>
      <c r="EK59" s="54">
        <f t="shared" si="80"/>
        <v>0</v>
      </c>
      <c r="EL59" s="54">
        <f t="shared" si="80"/>
        <v>0</v>
      </c>
      <c r="EM59" s="54">
        <f t="shared" ref="EM59:FM59" si="81">SUM(EM34:EM58)</f>
        <v>0</v>
      </c>
      <c r="EN59" s="54">
        <f t="shared" si="81"/>
        <v>0</v>
      </c>
      <c r="EO59" s="54">
        <f t="shared" si="81"/>
        <v>0</v>
      </c>
      <c r="EP59" s="54">
        <f t="shared" si="81"/>
        <v>0</v>
      </c>
      <c r="EQ59" s="54">
        <f t="shared" si="81"/>
        <v>0</v>
      </c>
      <c r="ER59" s="54">
        <f t="shared" si="81"/>
        <v>0</v>
      </c>
      <c r="ES59" s="54">
        <f t="shared" si="81"/>
        <v>0</v>
      </c>
      <c r="ET59" s="54">
        <f t="shared" si="81"/>
        <v>0</v>
      </c>
      <c r="EU59" s="54">
        <f t="shared" si="81"/>
        <v>0</v>
      </c>
      <c r="EV59" s="54">
        <f t="shared" si="81"/>
        <v>0</v>
      </c>
      <c r="EW59" s="54">
        <f t="shared" si="81"/>
        <v>0</v>
      </c>
      <c r="EX59" s="54">
        <f t="shared" si="81"/>
        <v>0</v>
      </c>
      <c r="EY59" s="54">
        <f t="shared" si="81"/>
        <v>0</v>
      </c>
      <c r="EZ59" s="54">
        <f t="shared" si="81"/>
        <v>0</v>
      </c>
      <c r="FA59" s="54">
        <f t="shared" si="81"/>
        <v>0</v>
      </c>
      <c r="FB59" s="54">
        <f t="shared" si="81"/>
        <v>0</v>
      </c>
      <c r="FC59" s="54">
        <f t="shared" si="81"/>
        <v>0</v>
      </c>
      <c r="FD59" s="54">
        <f t="shared" si="81"/>
        <v>0</v>
      </c>
      <c r="FE59" s="54">
        <f t="shared" si="81"/>
        <v>0</v>
      </c>
      <c r="FF59" s="54">
        <f t="shared" si="81"/>
        <v>0</v>
      </c>
      <c r="FG59" s="54">
        <f t="shared" si="81"/>
        <v>0</v>
      </c>
      <c r="FH59" s="54">
        <f t="shared" si="81"/>
        <v>0</v>
      </c>
      <c r="FI59" s="54">
        <f t="shared" si="81"/>
        <v>0</v>
      </c>
      <c r="FJ59" s="54">
        <f t="shared" si="81"/>
        <v>0</v>
      </c>
      <c r="FK59" s="54">
        <f t="shared" si="81"/>
        <v>0</v>
      </c>
      <c r="FL59" s="54">
        <f t="shared" si="81"/>
        <v>0</v>
      </c>
      <c r="FM59" s="54">
        <f t="shared" si="81"/>
        <v>0</v>
      </c>
    </row>
    <row r="60" spans="1:169" ht="23.25" x14ac:dyDescent="0.3">
      <c r="A60" s="51"/>
      <c r="B60" s="52" t="s">
        <v>234</v>
      </c>
      <c r="C60" s="67"/>
      <c r="D60" s="54">
        <f>D59+D33+D29+D22</f>
        <v>-2030</v>
      </c>
      <c r="E60" s="54">
        <f t="shared" ref="E60:BX60" si="82">E59+E33+E29+E22</f>
        <v>97</v>
      </c>
      <c r="F60" s="54">
        <f t="shared" si="82"/>
        <v>0</v>
      </c>
      <c r="G60" s="54">
        <f t="shared" si="82"/>
        <v>0</v>
      </c>
      <c r="H60" s="54">
        <f t="shared" si="82"/>
        <v>97</v>
      </c>
      <c r="I60" s="54">
        <f t="shared" si="82"/>
        <v>0</v>
      </c>
      <c r="J60" s="54">
        <f t="shared" si="82"/>
        <v>0</v>
      </c>
      <c r="K60" s="54">
        <f t="shared" si="82"/>
        <v>0</v>
      </c>
      <c r="L60" s="54">
        <f t="shared" si="82"/>
        <v>0</v>
      </c>
      <c r="M60" s="54">
        <f t="shared" si="82"/>
        <v>0</v>
      </c>
      <c r="N60" s="54">
        <f t="shared" si="82"/>
        <v>0</v>
      </c>
      <c r="O60" s="54">
        <f t="shared" si="82"/>
        <v>97</v>
      </c>
      <c r="P60" s="54">
        <f t="shared" si="82"/>
        <v>0</v>
      </c>
      <c r="Q60" s="54">
        <f t="shared" si="82"/>
        <v>0</v>
      </c>
      <c r="R60" s="54">
        <f t="shared" si="82"/>
        <v>97</v>
      </c>
      <c r="S60" s="54">
        <f t="shared" si="82"/>
        <v>0</v>
      </c>
      <c r="T60" s="54">
        <f t="shared" si="82"/>
        <v>0</v>
      </c>
      <c r="U60" s="54">
        <f t="shared" si="82"/>
        <v>0</v>
      </c>
      <c r="V60" s="54">
        <f t="shared" si="82"/>
        <v>97</v>
      </c>
      <c r="W60" s="54">
        <f t="shared" si="82"/>
        <v>0</v>
      </c>
      <c r="X60" s="54">
        <f t="shared" si="82"/>
        <v>0</v>
      </c>
      <c r="Y60" s="54">
        <f t="shared" si="82"/>
        <v>0</v>
      </c>
      <c r="Z60" s="54">
        <f t="shared" si="82"/>
        <v>0</v>
      </c>
      <c r="AA60" s="54">
        <f t="shared" si="82"/>
        <v>0</v>
      </c>
      <c r="AB60" s="54">
        <f t="shared" si="82"/>
        <v>0</v>
      </c>
      <c r="AC60" s="54">
        <f t="shared" si="82"/>
        <v>0</v>
      </c>
      <c r="AD60" s="54">
        <f t="shared" si="82"/>
        <v>0</v>
      </c>
      <c r="AE60" s="54">
        <f t="shared" si="82"/>
        <v>0</v>
      </c>
      <c r="AF60" s="54"/>
      <c r="AG60" s="54">
        <f t="shared" si="82"/>
        <v>0</v>
      </c>
      <c r="AH60" s="54">
        <f t="shared" si="82"/>
        <v>0</v>
      </c>
      <c r="AI60" s="54">
        <f t="shared" si="82"/>
        <v>0</v>
      </c>
      <c r="AJ60" s="54">
        <f t="shared" si="82"/>
        <v>0</v>
      </c>
      <c r="AK60" s="54">
        <f t="shared" si="82"/>
        <v>0</v>
      </c>
      <c r="AL60" s="54">
        <f t="shared" si="82"/>
        <v>0</v>
      </c>
      <c r="AM60" s="54">
        <f t="shared" si="82"/>
        <v>0</v>
      </c>
      <c r="AN60" s="54">
        <f t="shared" si="82"/>
        <v>-2127</v>
      </c>
      <c r="AO60" s="54">
        <f t="shared" si="82"/>
        <v>0</v>
      </c>
      <c r="AP60" s="54">
        <f t="shared" si="82"/>
        <v>0</v>
      </c>
      <c r="AQ60" s="54">
        <f t="shared" si="82"/>
        <v>0</v>
      </c>
      <c r="AR60" s="54">
        <f t="shared" si="82"/>
        <v>0</v>
      </c>
      <c r="AS60" s="54">
        <f t="shared" si="82"/>
        <v>0</v>
      </c>
      <c r="AT60" s="54">
        <f t="shared" si="82"/>
        <v>0</v>
      </c>
      <c r="AU60" s="54">
        <f t="shared" si="82"/>
        <v>0</v>
      </c>
      <c r="AV60" s="54">
        <f t="shared" si="82"/>
        <v>0</v>
      </c>
      <c r="AW60" s="54">
        <f t="shared" si="82"/>
        <v>0</v>
      </c>
      <c r="AX60" s="54">
        <f t="shared" si="82"/>
        <v>0</v>
      </c>
      <c r="AY60" s="54">
        <f t="shared" si="82"/>
        <v>0</v>
      </c>
      <c r="AZ60" s="54">
        <f t="shared" si="82"/>
        <v>0</v>
      </c>
      <c r="BA60" s="54">
        <f t="shared" si="82"/>
        <v>0</v>
      </c>
      <c r="BB60" s="54">
        <f t="shared" si="82"/>
        <v>0</v>
      </c>
      <c r="BC60" s="54">
        <f t="shared" si="82"/>
        <v>0</v>
      </c>
      <c r="BD60" s="54">
        <f t="shared" si="82"/>
        <v>0</v>
      </c>
      <c r="BE60" s="54">
        <f t="shared" si="82"/>
        <v>0</v>
      </c>
      <c r="BF60" s="54">
        <f t="shared" si="82"/>
        <v>0</v>
      </c>
      <c r="BG60" s="54">
        <f t="shared" si="82"/>
        <v>900</v>
      </c>
      <c r="BH60" s="54">
        <f t="shared" si="82"/>
        <v>900</v>
      </c>
      <c r="BI60" s="54">
        <f t="shared" si="82"/>
        <v>0</v>
      </c>
      <c r="BJ60" s="54">
        <f t="shared" si="82"/>
        <v>0</v>
      </c>
      <c r="BK60" s="54">
        <f t="shared" si="82"/>
        <v>0</v>
      </c>
      <c r="BL60" s="54">
        <f>BL59+BL33+BL29+BL22</f>
        <v>0</v>
      </c>
      <c r="BM60" s="54">
        <f t="shared" ref="BM60:BN60" si="83">BM59+BM33+BM29+BM22</f>
        <v>0</v>
      </c>
      <c r="BN60" s="54">
        <f t="shared" si="83"/>
        <v>0</v>
      </c>
      <c r="BO60" s="54">
        <f>BO59+BO33+BO29+BO22</f>
        <v>-496</v>
      </c>
      <c r="BP60" s="54">
        <f t="shared" si="82"/>
        <v>-125</v>
      </c>
      <c r="BQ60" s="54">
        <f t="shared" si="82"/>
        <v>-115</v>
      </c>
      <c r="BR60" s="54">
        <f t="shared" si="82"/>
        <v>-10</v>
      </c>
      <c r="BS60" s="54">
        <f t="shared" si="82"/>
        <v>1728</v>
      </c>
      <c r="BT60" s="54">
        <f t="shared" si="82"/>
        <v>0</v>
      </c>
      <c r="BU60" s="54">
        <f t="shared" si="82"/>
        <v>0</v>
      </c>
      <c r="BV60" s="54">
        <f t="shared" si="82"/>
        <v>0</v>
      </c>
      <c r="BW60" s="54">
        <f t="shared" si="82"/>
        <v>0</v>
      </c>
      <c r="BX60" s="54">
        <f t="shared" si="82"/>
        <v>0</v>
      </c>
      <c r="BY60" s="40">
        <f>BY59+BY33+BY29+BY22</f>
        <v>0</v>
      </c>
      <c r="BZ60" s="54">
        <f t="shared" ref="BZ60:EK60" si="84">BZ59+BZ33+BZ29+BZ22</f>
        <v>0</v>
      </c>
      <c r="CA60" s="54">
        <f t="shared" si="84"/>
        <v>0</v>
      </c>
      <c r="CB60" s="54">
        <f t="shared" si="84"/>
        <v>0</v>
      </c>
      <c r="CC60" s="54">
        <f t="shared" si="84"/>
        <v>0</v>
      </c>
      <c r="CD60" s="54">
        <f t="shared" si="84"/>
        <v>0</v>
      </c>
      <c r="CE60" s="54">
        <f t="shared" si="84"/>
        <v>0</v>
      </c>
      <c r="CF60" s="54">
        <f t="shared" si="84"/>
        <v>0</v>
      </c>
      <c r="CG60" s="54">
        <f t="shared" si="84"/>
        <v>0</v>
      </c>
      <c r="CH60" s="54">
        <f t="shared" si="84"/>
        <v>0</v>
      </c>
      <c r="CI60" s="54">
        <f t="shared" si="84"/>
        <v>0</v>
      </c>
      <c r="CJ60" s="54">
        <f t="shared" si="84"/>
        <v>0</v>
      </c>
      <c r="CK60" s="54">
        <f t="shared" si="84"/>
        <v>0</v>
      </c>
      <c r="CL60" s="54">
        <f t="shared" si="84"/>
        <v>0</v>
      </c>
      <c r="CM60" s="54">
        <f t="shared" si="84"/>
        <v>0</v>
      </c>
      <c r="CN60" s="54">
        <f t="shared" si="84"/>
        <v>0</v>
      </c>
      <c r="CO60" s="54">
        <f t="shared" si="84"/>
        <v>0</v>
      </c>
      <c r="CP60" s="54">
        <f t="shared" si="84"/>
        <v>0</v>
      </c>
      <c r="CQ60" s="54">
        <f t="shared" si="84"/>
        <v>0</v>
      </c>
      <c r="CR60" s="54">
        <f t="shared" si="84"/>
        <v>0</v>
      </c>
      <c r="CS60" s="54">
        <f t="shared" si="84"/>
        <v>0</v>
      </c>
      <c r="CT60" s="54">
        <f t="shared" si="84"/>
        <v>0</v>
      </c>
      <c r="CU60" s="54">
        <f t="shared" si="84"/>
        <v>0</v>
      </c>
      <c r="CV60" s="54">
        <f t="shared" si="84"/>
        <v>0</v>
      </c>
      <c r="CW60" s="54">
        <f t="shared" si="84"/>
        <v>0</v>
      </c>
      <c r="CX60" s="54">
        <f t="shared" si="84"/>
        <v>0</v>
      </c>
      <c r="CY60" s="54">
        <f t="shared" si="84"/>
        <v>0</v>
      </c>
      <c r="CZ60" s="54">
        <f t="shared" si="84"/>
        <v>0</v>
      </c>
      <c r="DA60" s="54">
        <f t="shared" si="84"/>
        <v>0</v>
      </c>
      <c r="DB60" s="54">
        <f t="shared" si="84"/>
        <v>0</v>
      </c>
      <c r="DC60" s="54">
        <f t="shared" si="84"/>
        <v>0</v>
      </c>
      <c r="DD60" s="54">
        <f t="shared" si="84"/>
        <v>0</v>
      </c>
      <c r="DE60" s="54">
        <f t="shared" si="84"/>
        <v>0</v>
      </c>
      <c r="DF60" s="54">
        <f t="shared" si="84"/>
        <v>0</v>
      </c>
      <c r="DG60" s="54">
        <f t="shared" si="84"/>
        <v>0</v>
      </c>
      <c r="DH60" s="54">
        <f t="shared" si="84"/>
        <v>0</v>
      </c>
      <c r="DI60" s="54">
        <f t="shared" si="84"/>
        <v>0</v>
      </c>
      <c r="DJ60" s="54">
        <f t="shared" si="84"/>
        <v>0</v>
      </c>
      <c r="DK60" s="54">
        <f t="shared" si="84"/>
        <v>0</v>
      </c>
      <c r="DL60" s="54">
        <f t="shared" si="84"/>
        <v>0</v>
      </c>
      <c r="DM60" s="54">
        <f t="shared" si="84"/>
        <v>0</v>
      </c>
      <c r="DN60" s="54">
        <f t="shared" si="84"/>
        <v>0</v>
      </c>
      <c r="DO60" s="54">
        <f t="shared" si="84"/>
        <v>0</v>
      </c>
      <c r="DP60" s="54">
        <f t="shared" si="84"/>
        <v>0</v>
      </c>
      <c r="DQ60" s="54">
        <f t="shared" si="84"/>
        <v>0</v>
      </c>
      <c r="DR60" s="54">
        <f t="shared" si="84"/>
        <v>0</v>
      </c>
      <c r="DS60" s="54">
        <f t="shared" si="84"/>
        <v>0</v>
      </c>
      <c r="DT60" s="54">
        <f t="shared" si="84"/>
        <v>0</v>
      </c>
      <c r="DU60" s="54">
        <f t="shared" si="84"/>
        <v>0</v>
      </c>
      <c r="DV60" s="54">
        <f t="shared" si="84"/>
        <v>0</v>
      </c>
      <c r="DW60" s="54">
        <f t="shared" si="84"/>
        <v>0</v>
      </c>
      <c r="DX60" s="54">
        <f t="shared" si="84"/>
        <v>0</v>
      </c>
      <c r="DY60" s="54">
        <f t="shared" si="84"/>
        <v>0</v>
      </c>
      <c r="DZ60" s="54">
        <f t="shared" si="84"/>
        <v>0</v>
      </c>
      <c r="EA60" s="54">
        <f t="shared" si="84"/>
        <v>0</v>
      </c>
      <c r="EB60" s="54">
        <f t="shared" si="84"/>
        <v>0</v>
      </c>
      <c r="EC60" s="54">
        <f t="shared" si="84"/>
        <v>0</v>
      </c>
      <c r="ED60" s="54">
        <f t="shared" si="84"/>
        <v>0</v>
      </c>
      <c r="EE60" s="54">
        <f t="shared" si="84"/>
        <v>0</v>
      </c>
      <c r="EF60" s="54">
        <f t="shared" si="84"/>
        <v>0</v>
      </c>
      <c r="EG60" s="54">
        <f t="shared" si="84"/>
        <v>0</v>
      </c>
      <c r="EH60" s="54">
        <f t="shared" si="84"/>
        <v>0</v>
      </c>
      <c r="EI60" s="54">
        <f t="shared" si="84"/>
        <v>0</v>
      </c>
      <c r="EJ60" s="54">
        <f t="shared" si="84"/>
        <v>0</v>
      </c>
      <c r="EK60" s="54">
        <f t="shared" si="84"/>
        <v>0</v>
      </c>
      <c r="EL60" s="54">
        <f t="shared" ref="EL60:FM60" si="85">EL59+EL33+EL29+EL22</f>
        <v>0</v>
      </c>
      <c r="EM60" s="54">
        <f t="shared" si="85"/>
        <v>0</v>
      </c>
      <c r="EN60" s="54">
        <f t="shared" si="85"/>
        <v>0</v>
      </c>
      <c r="EO60" s="54">
        <f t="shared" si="85"/>
        <v>0</v>
      </c>
      <c r="EP60" s="54">
        <f t="shared" si="85"/>
        <v>0</v>
      </c>
      <c r="EQ60" s="54">
        <f t="shared" si="85"/>
        <v>0</v>
      </c>
      <c r="ER60" s="54">
        <f t="shared" si="85"/>
        <v>0</v>
      </c>
      <c r="ES60" s="54">
        <f t="shared" si="85"/>
        <v>0</v>
      </c>
      <c r="ET60" s="54">
        <f t="shared" si="85"/>
        <v>0</v>
      </c>
      <c r="EU60" s="54">
        <f t="shared" si="85"/>
        <v>0</v>
      </c>
      <c r="EV60" s="54">
        <f t="shared" si="85"/>
        <v>0</v>
      </c>
      <c r="EW60" s="54">
        <f t="shared" si="85"/>
        <v>0</v>
      </c>
      <c r="EX60" s="54">
        <f t="shared" si="85"/>
        <v>0</v>
      </c>
      <c r="EY60" s="54">
        <f t="shared" si="85"/>
        <v>0</v>
      </c>
      <c r="EZ60" s="54">
        <f t="shared" si="85"/>
        <v>0</v>
      </c>
      <c r="FA60" s="54">
        <f t="shared" si="85"/>
        <v>0</v>
      </c>
      <c r="FB60" s="54">
        <f t="shared" si="85"/>
        <v>0</v>
      </c>
      <c r="FC60" s="54">
        <f t="shared" si="85"/>
        <v>0</v>
      </c>
      <c r="FD60" s="54">
        <f t="shared" si="85"/>
        <v>0</v>
      </c>
      <c r="FE60" s="54">
        <f t="shared" si="85"/>
        <v>0</v>
      </c>
      <c r="FF60" s="54">
        <f t="shared" si="85"/>
        <v>0</v>
      </c>
      <c r="FG60" s="54">
        <f t="shared" si="85"/>
        <v>0</v>
      </c>
      <c r="FH60" s="54">
        <f t="shared" si="85"/>
        <v>0</v>
      </c>
      <c r="FI60" s="54">
        <f t="shared" si="85"/>
        <v>0</v>
      </c>
      <c r="FJ60" s="54">
        <f t="shared" si="85"/>
        <v>0</v>
      </c>
      <c r="FK60" s="54">
        <f t="shared" si="85"/>
        <v>0</v>
      </c>
      <c r="FL60" s="54">
        <f t="shared" si="85"/>
        <v>0</v>
      </c>
      <c r="FM60" s="54">
        <f t="shared" si="85"/>
        <v>0</v>
      </c>
    </row>
    <row r="61" spans="1:169" ht="23.25" x14ac:dyDescent="0.3">
      <c r="A61" s="37">
        <f>A58+1</f>
        <v>40</v>
      </c>
      <c r="B61" s="38" t="s">
        <v>235</v>
      </c>
      <c r="C61" s="68">
        <v>180</v>
      </c>
      <c r="D61" s="40">
        <f>E61+S61+T61+U61+AA61+AD61+AI61+AJ61+AK61+AN61+AO61+W61+X61</f>
        <v>0</v>
      </c>
      <c r="E61" s="41">
        <f t="shared" si="1"/>
        <v>0</v>
      </c>
      <c r="F61" s="42">
        <f t="shared" si="2"/>
        <v>0</v>
      </c>
      <c r="G61" s="42">
        <f t="shared" si="2"/>
        <v>0</v>
      </c>
      <c r="H61" s="42">
        <f t="shared" si="2"/>
        <v>0</v>
      </c>
      <c r="I61" s="42">
        <f t="shared" si="3"/>
        <v>0</v>
      </c>
      <c r="J61" s="41">
        <f t="shared" si="4"/>
        <v>0</v>
      </c>
      <c r="K61" s="42"/>
      <c r="L61" s="42"/>
      <c r="M61" s="42"/>
      <c r="N61" s="42"/>
      <c r="O61" s="41">
        <f t="shared" si="5"/>
        <v>0</v>
      </c>
      <c r="P61" s="42"/>
      <c r="Q61" s="42"/>
      <c r="R61" s="42"/>
      <c r="S61" s="42"/>
      <c r="T61" s="42"/>
      <c r="U61" s="42"/>
      <c r="V61" s="42"/>
      <c r="W61" s="41">
        <f>X61+Y61+Z61</f>
        <v>0</v>
      </c>
      <c r="X61" s="42"/>
      <c r="Y61" s="42"/>
      <c r="Z61" s="42"/>
      <c r="AA61" s="41">
        <f t="shared" si="7"/>
        <v>0</v>
      </c>
      <c r="AB61" s="42"/>
      <c r="AC61" s="42"/>
      <c r="AD61" s="41">
        <f t="shared" si="8"/>
        <v>0</v>
      </c>
      <c r="AE61" s="42"/>
      <c r="AF61" s="42"/>
      <c r="AG61" s="42"/>
      <c r="AH61" s="42"/>
      <c r="AI61" s="42"/>
      <c r="AJ61" s="42"/>
      <c r="AK61" s="41">
        <f t="shared" si="9"/>
        <v>0</v>
      </c>
      <c r="AL61" s="42"/>
      <c r="AM61" s="42"/>
      <c r="AN61" s="42">
        <f>[1]Стом_АПП!X61</f>
        <v>0</v>
      </c>
      <c r="AO61" s="42"/>
      <c r="AP61" s="43">
        <f t="shared" si="10"/>
        <v>0</v>
      </c>
      <c r="AQ61" s="42"/>
      <c r="AR61" s="42"/>
      <c r="AS61" s="42"/>
      <c r="AT61" s="43">
        <f t="shared" ref="AT61" si="86">AU61+BC61+BD61</f>
        <v>0</v>
      </c>
      <c r="AU61" s="41">
        <f>SUM(AW61:AZ61)</f>
        <v>0</v>
      </c>
      <c r="AV61" s="41">
        <v>0</v>
      </c>
      <c r="AW61" s="42"/>
      <c r="AX61" s="42"/>
      <c r="AY61" s="42"/>
      <c r="AZ61" s="42"/>
      <c r="BA61" s="42"/>
      <c r="BB61" s="42"/>
      <c r="BC61" s="42"/>
      <c r="BD61" s="45">
        <f t="shared" si="12"/>
        <v>0</v>
      </c>
      <c r="BE61" s="42"/>
      <c r="BF61" s="42"/>
      <c r="BG61" s="46">
        <f t="shared" si="13"/>
        <v>0</v>
      </c>
      <c r="BH61" s="42"/>
      <c r="BI61" s="42"/>
      <c r="BJ61" s="42"/>
      <c r="BK61" s="42"/>
      <c r="BL61" s="46">
        <f t="shared" si="14"/>
        <v>0</v>
      </c>
      <c r="BM61" s="42"/>
      <c r="BN61" s="42"/>
      <c r="BO61" s="42">
        <f>'[2]УЗИ _ССС'!S61</f>
        <v>0</v>
      </c>
      <c r="BP61" s="46">
        <f t="shared" si="15"/>
        <v>0</v>
      </c>
      <c r="BQ61" s="42"/>
      <c r="BR61" s="42"/>
      <c r="BS61" s="42"/>
      <c r="BT61" s="42"/>
      <c r="BU61" s="42"/>
      <c r="BV61" s="42"/>
      <c r="BW61" s="42"/>
      <c r="BX61" s="42"/>
      <c r="BY61" s="40">
        <f t="shared" si="16"/>
        <v>0</v>
      </c>
      <c r="BZ61" s="43">
        <f>SUM(CA61:DP61)-CB61-CF61-CV61-DO61-CN61</f>
        <v>0</v>
      </c>
      <c r="CA61" s="42">
        <f>'[3]Изменения КС КСГ'!E61+'[4]ВМП изменения'!E61</f>
        <v>0</v>
      </c>
      <c r="CB61" s="42">
        <f>'[3]Изменения КС КСГ'!F61+'[3]Изменения КС КСГ'!H61+'[3]Изменения КС КСГ'!I61</f>
        <v>0</v>
      </c>
      <c r="CC61" s="42">
        <f>'[3]Изменения КС КСГ'!T61</f>
        <v>0</v>
      </c>
      <c r="CD61" s="42">
        <f>'[3]Изменения КС КСГ'!W61+'[4]ВМП изменения'!O61</f>
        <v>0</v>
      </c>
      <c r="CE61" s="41">
        <f>'[3]Изменения КС КСГ'!AD61</f>
        <v>0</v>
      </c>
      <c r="CF61" s="42"/>
      <c r="CG61" s="42">
        <f>'[3]Изменения КС КСГ'!AK61+'[4]ВМП изменения'!AI61</f>
        <v>0</v>
      </c>
      <c r="CH61" s="42">
        <f>'[3]Изменения КС КСГ'!AP61</f>
        <v>0</v>
      </c>
      <c r="CI61" s="42">
        <f>'[3]Изменения КС КСГ'!AR61</f>
        <v>0</v>
      </c>
      <c r="CJ61" s="42">
        <f>'[3]Изменения КС КСГ'!AV61</f>
        <v>0</v>
      </c>
      <c r="CK61" s="42">
        <f>'[3]Изменения КС КСГ'!BG61+'[4]ВМП изменения'!AF61</f>
        <v>0</v>
      </c>
      <c r="CL61" s="42">
        <f>'[3]Изменения КС КСГ'!BO61</f>
        <v>0</v>
      </c>
      <c r="CM61" s="42">
        <f>'[3]Изменения КС КСГ'!BT61</f>
        <v>0</v>
      </c>
      <c r="CN61" s="42">
        <f>'[3]Изменения КС КСГ'!CI61+'[3]Изменения КС КСГ'!CJ61+'[3]Изменения КС КСГ'!CK61+'[3]Изменения КС КСГ'!CL61+'[3]Изменения КС КСГ'!CM61</f>
        <v>0</v>
      </c>
      <c r="CO61" s="42">
        <f>'[3]Изменения КС КСГ'!CN61</f>
        <v>0</v>
      </c>
      <c r="CP61" s="42">
        <f>'[3]Изменения КС КСГ'!CX61</f>
        <v>0</v>
      </c>
      <c r="CQ61" s="42">
        <f>'[3]Изменения КС КСГ'!DB61</f>
        <v>0</v>
      </c>
      <c r="CR61" s="42">
        <f>'[3]Изменения КС КСГ'!DV61+'[4]ВМП изменения'!AU61</f>
        <v>0</v>
      </c>
      <c r="CS61" s="42">
        <f>'[3]Изменения КС КСГ'!EI61+'[4]ВМП изменения'!CE61</f>
        <v>0</v>
      </c>
      <c r="CT61" s="42">
        <f>'[3]Изменения КС КСГ'!EQ61</f>
        <v>0</v>
      </c>
      <c r="CU61" s="42">
        <f>'[3]Изменения КС КСГ'!EU61+'[4]ВМП изменения'!CS61</f>
        <v>0</v>
      </c>
      <c r="CV61" s="42"/>
      <c r="CW61" s="42">
        <f>'[3]Изменения КС КСГ'!HW61+'[4]ВМП изменения'!JJ61</f>
        <v>0</v>
      </c>
      <c r="CX61" s="42">
        <f>'[3]Изменения КС КСГ'!IH61+'[4]ВМП изменения'!KC61</f>
        <v>0</v>
      </c>
      <c r="CY61" s="42">
        <f>'[3]Изменения КС КСГ'!IR61+'[4]ВМП изменения'!LP61</f>
        <v>0</v>
      </c>
      <c r="CZ61" s="42">
        <f>'[3]Изменения КС КСГ'!IW61</f>
        <v>0</v>
      </c>
      <c r="DA61" s="42">
        <f>'[3]Изменения КС КСГ'!JD61+'[4]ВМП изменения'!LZ61</f>
        <v>0</v>
      </c>
      <c r="DB61" s="42">
        <f>'[3]Изменения КС КСГ'!JI61+'[4]ВМП изменения'!MB61</f>
        <v>0</v>
      </c>
      <c r="DC61" s="42">
        <f>'[3]Изменения КС КСГ'!JV61</f>
        <v>0</v>
      </c>
      <c r="DD61" s="42">
        <f>'[3]Изменения КС КСГ'!JX61</f>
        <v>0</v>
      </c>
      <c r="DE61" s="42">
        <f>'[3]Изменения КС КСГ'!KM61+'[4]ВМП изменения'!MU61</f>
        <v>0</v>
      </c>
      <c r="DF61" s="42">
        <f>'[3]Изменения КС КСГ'!KS61+'[4]ВМП изменения'!MZ61</f>
        <v>0</v>
      </c>
      <c r="DG61" s="42">
        <f>'[3]Изменения КС КСГ'!LG61+'[4]ВМП изменения'!NX61</f>
        <v>0</v>
      </c>
      <c r="DH61" s="42">
        <f>'[3]Изменения КС КСГ'!LW61+'[4]ВМП изменения'!OW61</f>
        <v>0</v>
      </c>
      <c r="DI61" s="42">
        <f>'[3]Изменения КС КСГ'!MQ61</f>
        <v>0</v>
      </c>
      <c r="DJ61" s="42">
        <f>'[3]Изменения КС КСГ'!NK61+'[4]ВМП изменения'!AR61</f>
        <v>0</v>
      </c>
      <c r="DK61" s="42">
        <f>'[3]Изменения КС КСГ'!NT61+'[4]ВМП изменения'!QM61</f>
        <v>0</v>
      </c>
      <c r="DL61" s="42">
        <f>'[3]Изменения КС КСГ'!NZ61+'[4]ВМП изменения'!RB61</f>
        <v>0</v>
      </c>
      <c r="DM61" s="42">
        <f>'[3]Изменения КС КСГ'!OJ61</f>
        <v>0</v>
      </c>
      <c r="DN61" s="42">
        <f>'[3]Изменения КС КСГ'!QA61</f>
        <v>0</v>
      </c>
      <c r="DO61" s="42"/>
      <c r="DP61" s="42">
        <f>'[3]Изменения КС КСГ'!RB61</f>
        <v>0</v>
      </c>
      <c r="DQ61" s="42"/>
      <c r="DR61" s="49">
        <f>BZ61-DS61</f>
        <v>0</v>
      </c>
      <c r="DS61" s="49">
        <f>'[4]ВМП изменения'!D61</f>
        <v>0</v>
      </c>
      <c r="DT61" s="49">
        <f>BZ61-DN61</f>
        <v>0</v>
      </c>
      <c r="DU61" s="42"/>
      <c r="DV61" s="40">
        <f>ROUND(DY61*DW$5+(DX61-DY61)*DV$5+DZ61*DV$5+EA61*DV$5+EB61*DV$5+ED61*DV$5+EE61*DV$5+EF61*DV$5+EG61*DV$5+EH61*DV$5+EI61*DV$5+EJ61*DV$5+EK61*DV$5+EL61*DV$5+(EM61-EN61)*DV$5+EO61*DV$5+ES61*DV$5+ET61*DV$5+EU61*DV$5+EV61*DV$5+EW61*DV$5+EX61*DV$5+EY61*DV$5+EZ61*DV$5+FA61*DV$5+FB61*DV$5+FC61*DV$5+FD61*DV$5+FE61*DV$5+FF61*FF$5+FH61*FH$5+FI61*FI$5+FJ61*FJ$5,0)</f>
        <v>1320</v>
      </c>
      <c r="DW61" s="43">
        <f>SUM(DX61:FF61)-DY61-EC61-EN61-EP61-EQ61-ER61</f>
        <v>80</v>
      </c>
      <c r="DX61" s="41">
        <f>'[5]ДС изменения '!D57</f>
        <v>0</v>
      </c>
      <c r="DY61" s="42">
        <f>'[5]ДС изменения '!K57</f>
        <v>0</v>
      </c>
      <c r="DZ61" s="42">
        <f>'[5]ДС изменения '!P57</f>
        <v>0</v>
      </c>
      <c r="EA61" s="42">
        <f>'[5]ДС изменения '!R57</f>
        <v>0</v>
      </c>
      <c r="EB61" s="41">
        <f>'[5]ДС изменения '!T57</f>
        <v>0</v>
      </c>
      <c r="EC61" s="42"/>
      <c r="ED61" s="42">
        <f>'[5]ДС изменения '!X57</f>
        <v>0</v>
      </c>
      <c r="EE61" s="42">
        <f>'[5]ДС изменения '!AC57</f>
        <v>0</v>
      </c>
      <c r="EF61" s="42">
        <f>'[5]ДС изменения '!AI57</f>
        <v>0</v>
      </c>
      <c r="EG61" s="42">
        <f>'[5]ДС изменения '!AN57</f>
        <v>0</v>
      </c>
      <c r="EH61" s="42">
        <f>'[5]ДС изменения '!AQ57</f>
        <v>0</v>
      </c>
      <c r="EI61" s="42">
        <f>'[5]ДС изменения '!BB57</f>
        <v>0</v>
      </c>
      <c r="EJ61" s="42">
        <f>'[5]ДС изменения '!BE57</f>
        <v>0</v>
      </c>
      <c r="EK61" s="42">
        <f>'[5]ДС изменения '!BH57</f>
        <v>0</v>
      </c>
      <c r="EL61" s="42">
        <f>'[5]ДС изменения '!BL57</f>
        <v>0</v>
      </c>
      <c r="EM61" s="41">
        <f>'[5]ДС изменения '!BQ57</f>
        <v>0</v>
      </c>
      <c r="EN61" s="42">
        <f>'[5]ДС изменения '!BS57</f>
        <v>0</v>
      </c>
      <c r="EO61" s="41">
        <f>'[5]ДС изменения '!BV57</f>
        <v>0</v>
      </c>
      <c r="EP61" s="42">
        <f>EO61</f>
        <v>0</v>
      </c>
      <c r="EQ61" s="42"/>
      <c r="ER61" s="42"/>
      <c r="ES61" s="42">
        <f>'[5]ДС изменения '!DX57</f>
        <v>0</v>
      </c>
      <c r="ET61" s="42">
        <f>'[5]ДС изменения '!EE57</f>
        <v>0</v>
      </c>
      <c r="EU61" s="42">
        <f>'[5]ДС изменения '!EM57</f>
        <v>0</v>
      </c>
      <c r="EV61" s="42">
        <f>'[5]ДС изменения '!EP57</f>
        <v>0</v>
      </c>
      <c r="EW61" s="42">
        <f>'[5]ДС изменения '!ER57</f>
        <v>0</v>
      </c>
      <c r="EX61" s="42">
        <f>'[5]ДС изменения '!ET57</f>
        <v>0</v>
      </c>
      <c r="EY61" s="42">
        <f>'[5]ДС изменения '!EZ57</f>
        <v>0</v>
      </c>
      <c r="EZ61" s="42">
        <f>'[5]ДС изменения '!FD57</f>
        <v>0</v>
      </c>
      <c r="FA61" s="42">
        <f>'[5]ДС изменения '!FI57</f>
        <v>0</v>
      </c>
      <c r="FB61" s="42">
        <f>'[5]ДС изменения '!FP57</f>
        <v>0</v>
      </c>
      <c r="FC61" s="42">
        <f>'[5]ДС изменения '!FW57</f>
        <v>0</v>
      </c>
      <c r="FD61" s="42">
        <f>'[5]ДС изменения '!GL57</f>
        <v>0</v>
      </c>
      <c r="FE61" s="42">
        <f>'[5]ДС изменения '!GQ57</f>
        <v>0</v>
      </c>
      <c r="FF61" s="42">
        <f>'[5]ДС изменения '!HV57</f>
        <v>80</v>
      </c>
      <c r="FG61" s="50">
        <f>SUM(FH61:FJ61)</f>
        <v>0</v>
      </c>
      <c r="FH61" s="42"/>
      <c r="FI61" s="42"/>
      <c r="FJ61" s="42"/>
      <c r="FK61" s="40">
        <f>SUM(DX61:FF61)-FF61-ER61-EQ61-EP61-EC61-DY61</f>
        <v>0</v>
      </c>
      <c r="FL61" s="42"/>
      <c r="FM61" s="42"/>
    </row>
    <row r="62" spans="1:169" ht="40.5" x14ac:dyDescent="0.3">
      <c r="A62" s="51"/>
      <c r="B62" s="52" t="s">
        <v>236</v>
      </c>
      <c r="C62" s="58"/>
      <c r="D62" s="54">
        <f>D61</f>
        <v>0</v>
      </c>
      <c r="E62" s="54">
        <f t="shared" ref="E62:CA62" si="87">E61</f>
        <v>0</v>
      </c>
      <c r="F62" s="54">
        <f t="shared" si="87"/>
        <v>0</v>
      </c>
      <c r="G62" s="54">
        <f t="shared" si="87"/>
        <v>0</v>
      </c>
      <c r="H62" s="54">
        <f t="shared" si="87"/>
        <v>0</v>
      </c>
      <c r="I62" s="54">
        <f t="shared" si="87"/>
        <v>0</v>
      </c>
      <c r="J62" s="54">
        <f t="shared" si="87"/>
        <v>0</v>
      </c>
      <c r="K62" s="54">
        <f t="shared" si="87"/>
        <v>0</v>
      </c>
      <c r="L62" s="54">
        <f t="shared" si="87"/>
        <v>0</v>
      </c>
      <c r="M62" s="54">
        <f t="shared" si="87"/>
        <v>0</v>
      </c>
      <c r="N62" s="54">
        <f t="shared" si="87"/>
        <v>0</v>
      </c>
      <c r="O62" s="54">
        <f t="shared" si="87"/>
        <v>0</v>
      </c>
      <c r="P62" s="54">
        <f t="shared" si="87"/>
        <v>0</v>
      </c>
      <c r="Q62" s="54">
        <f t="shared" si="87"/>
        <v>0</v>
      </c>
      <c r="R62" s="54">
        <f t="shared" si="87"/>
        <v>0</v>
      </c>
      <c r="S62" s="54">
        <f t="shared" si="87"/>
        <v>0</v>
      </c>
      <c r="T62" s="54">
        <f t="shared" si="87"/>
        <v>0</v>
      </c>
      <c r="U62" s="54">
        <f t="shared" si="87"/>
        <v>0</v>
      </c>
      <c r="V62" s="54">
        <f t="shared" si="87"/>
        <v>0</v>
      </c>
      <c r="W62" s="54">
        <f t="shared" si="87"/>
        <v>0</v>
      </c>
      <c r="X62" s="54">
        <f t="shared" si="87"/>
        <v>0</v>
      </c>
      <c r="Y62" s="54">
        <f t="shared" si="87"/>
        <v>0</v>
      </c>
      <c r="Z62" s="54">
        <f t="shared" si="87"/>
        <v>0</v>
      </c>
      <c r="AA62" s="54">
        <f t="shared" si="87"/>
        <v>0</v>
      </c>
      <c r="AB62" s="54">
        <f t="shared" si="87"/>
        <v>0</v>
      </c>
      <c r="AC62" s="54">
        <f t="shared" si="87"/>
        <v>0</v>
      </c>
      <c r="AD62" s="54">
        <f t="shared" si="87"/>
        <v>0</v>
      </c>
      <c r="AE62" s="54">
        <f t="shared" si="87"/>
        <v>0</v>
      </c>
      <c r="AF62" s="54">
        <f t="shared" si="87"/>
        <v>0</v>
      </c>
      <c r="AG62" s="54">
        <f t="shared" si="87"/>
        <v>0</v>
      </c>
      <c r="AH62" s="54">
        <f t="shared" si="87"/>
        <v>0</v>
      </c>
      <c r="AI62" s="54">
        <f t="shared" si="87"/>
        <v>0</v>
      </c>
      <c r="AJ62" s="54">
        <f t="shared" si="87"/>
        <v>0</v>
      </c>
      <c r="AK62" s="54">
        <f t="shared" si="87"/>
        <v>0</v>
      </c>
      <c r="AL62" s="54">
        <f t="shared" si="87"/>
        <v>0</v>
      </c>
      <c r="AM62" s="54">
        <f t="shared" si="87"/>
        <v>0</v>
      </c>
      <c r="AN62" s="54">
        <f t="shared" si="87"/>
        <v>0</v>
      </c>
      <c r="AO62" s="54">
        <f t="shared" si="87"/>
        <v>0</v>
      </c>
      <c r="AP62" s="54">
        <f t="shared" si="87"/>
        <v>0</v>
      </c>
      <c r="AQ62" s="54">
        <f t="shared" si="87"/>
        <v>0</v>
      </c>
      <c r="AR62" s="54">
        <f t="shared" si="87"/>
        <v>0</v>
      </c>
      <c r="AS62" s="54">
        <f t="shared" si="87"/>
        <v>0</v>
      </c>
      <c r="AT62" s="54">
        <f t="shared" si="87"/>
        <v>0</v>
      </c>
      <c r="AU62" s="54">
        <f t="shared" si="87"/>
        <v>0</v>
      </c>
      <c r="AV62" s="54">
        <v>0</v>
      </c>
      <c r="AW62" s="54">
        <f t="shared" si="87"/>
        <v>0</v>
      </c>
      <c r="AX62" s="54">
        <f t="shared" si="87"/>
        <v>0</v>
      </c>
      <c r="AY62" s="54">
        <f t="shared" si="87"/>
        <v>0</v>
      </c>
      <c r="AZ62" s="54">
        <f t="shared" si="87"/>
        <v>0</v>
      </c>
      <c r="BA62" s="54">
        <f t="shared" si="87"/>
        <v>0</v>
      </c>
      <c r="BB62" s="54">
        <f t="shared" si="87"/>
        <v>0</v>
      </c>
      <c r="BC62" s="54">
        <f t="shared" si="87"/>
        <v>0</v>
      </c>
      <c r="BD62" s="54">
        <f t="shared" si="87"/>
        <v>0</v>
      </c>
      <c r="BE62" s="54">
        <f t="shared" si="87"/>
        <v>0</v>
      </c>
      <c r="BF62" s="54">
        <f t="shared" si="87"/>
        <v>0</v>
      </c>
      <c r="BG62" s="54">
        <f t="shared" si="87"/>
        <v>0</v>
      </c>
      <c r="BH62" s="54">
        <f t="shared" si="87"/>
        <v>0</v>
      </c>
      <c r="BI62" s="54">
        <f t="shared" si="87"/>
        <v>0</v>
      </c>
      <c r="BJ62" s="54">
        <f t="shared" si="87"/>
        <v>0</v>
      </c>
      <c r="BK62" s="54">
        <f t="shared" si="87"/>
        <v>0</v>
      </c>
      <c r="BL62" s="54">
        <f t="shared" si="87"/>
        <v>0</v>
      </c>
      <c r="BM62" s="54">
        <f t="shared" si="87"/>
        <v>0</v>
      </c>
      <c r="BN62" s="54">
        <f t="shared" si="87"/>
        <v>0</v>
      </c>
      <c r="BO62" s="54">
        <f>'[7]УЗИ _ССС'!S62</f>
        <v>0</v>
      </c>
      <c r="BP62" s="54">
        <f t="shared" si="87"/>
        <v>0</v>
      </c>
      <c r="BQ62" s="54">
        <f t="shared" si="87"/>
        <v>0</v>
      </c>
      <c r="BR62" s="54">
        <f t="shared" si="87"/>
        <v>0</v>
      </c>
      <c r="BS62" s="54">
        <f t="shared" si="87"/>
        <v>0</v>
      </c>
      <c r="BT62" s="54">
        <f t="shared" si="87"/>
        <v>0</v>
      </c>
      <c r="BU62" s="54">
        <f t="shared" si="87"/>
        <v>0</v>
      </c>
      <c r="BV62" s="54">
        <f t="shared" si="87"/>
        <v>0</v>
      </c>
      <c r="BW62" s="54">
        <f t="shared" si="87"/>
        <v>0</v>
      </c>
      <c r="BX62" s="54">
        <f t="shared" si="87"/>
        <v>0</v>
      </c>
      <c r="BY62" s="40">
        <f>BY61</f>
        <v>0</v>
      </c>
      <c r="BZ62" s="54">
        <f t="shared" si="87"/>
        <v>0</v>
      </c>
      <c r="CA62" s="54">
        <f t="shared" si="87"/>
        <v>0</v>
      </c>
      <c r="CB62" s="54">
        <f t="shared" ref="CB62:DU62" si="88">CB61</f>
        <v>0</v>
      </c>
      <c r="CC62" s="54">
        <f t="shared" si="88"/>
        <v>0</v>
      </c>
      <c r="CD62" s="54">
        <f t="shared" si="88"/>
        <v>0</v>
      </c>
      <c r="CE62" s="54">
        <f t="shared" si="88"/>
        <v>0</v>
      </c>
      <c r="CF62" s="54">
        <f t="shared" si="88"/>
        <v>0</v>
      </c>
      <c r="CG62" s="54">
        <f t="shared" si="88"/>
        <v>0</v>
      </c>
      <c r="CH62" s="54">
        <f t="shared" si="88"/>
        <v>0</v>
      </c>
      <c r="CI62" s="54">
        <f t="shared" si="88"/>
        <v>0</v>
      </c>
      <c r="CJ62" s="54">
        <f t="shared" si="88"/>
        <v>0</v>
      </c>
      <c r="CK62" s="54">
        <f t="shared" si="88"/>
        <v>0</v>
      </c>
      <c r="CL62" s="54">
        <f t="shared" si="88"/>
        <v>0</v>
      </c>
      <c r="CM62" s="54">
        <f t="shared" si="88"/>
        <v>0</v>
      </c>
      <c r="CN62" s="54">
        <f t="shared" si="88"/>
        <v>0</v>
      </c>
      <c r="CO62" s="54">
        <f t="shared" si="88"/>
        <v>0</v>
      </c>
      <c r="CP62" s="54">
        <f t="shared" si="88"/>
        <v>0</v>
      </c>
      <c r="CQ62" s="54">
        <f t="shared" si="88"/>
        <v>0</v>
      </c>
      <c r="CR62" s="54">
        <f t="shared" si="88"/>
        <v>0</v>
      </c>
      <c r="CS62" s="54">
        <f t="shared" si="88"/>
        <v>0</v>
      </c>
      <c r="CT62" s="54">
        <f t="shared" si="88"/>
        <v>0</v>
      </c>
      <c r="CU62" s="54">
        <f t="shared" si="88"/>
        <v>0</v>
      </c>
      <c r="CV62" s="54">
        <f t="shared" si="88"/>
        <v>0</v>
      </c>
      <c r="CW62" s="54">
        <f t="shared" si="88"/>
        <v>0</v>
      </c>
      <c r="CX62" s="54">
        <f t="shared" si="88"/>
        <v>0</v>
      </c>
      <c r="CY62" s="54">
        <f t="shared" si="88"/>
        <v>0</v>
      </c>
      <c r="CZ62" s="54">
        <f t="shared" si="88"/>
        <v>0</v>
      </c>
      <c r="DA62" s="54">
        <f t="shared" si="88"/>
        <v>0</v>
      </c>
      <c r="DB62" s="54">
        <f t="shared" si="88"/>
        <v>0</v>
      </c>
      <c r="DC62" s="54">
        <f t="shared" si="88"/>
        <v>0</v>
      </c>
      <c r="DD62" s="54">
        <f t="shared" si="88"/>
        <v>0</v>
      </c>
      <c r="DE62" s="54">
        <f t="shared" si="88"/>
        <v>0</v>
      </c>
      <c r="DF62" s="54">
        <f t="shared" si="88"/>
        <v>0</v>
      </c>
      <c r="DG62" s="54">
        <f t="shared" si="88"/>
        <v>0</v>
      </c>
      <c r="DH62" s="54">
        <f t="shared" si="88"/>
        <v>0</v>
      </c>
      <c r="DI62" s="54">
        <f t="shared" si="88"/>
        <v>0</v>
      </c>
      <c r="DJ62" s="54">
        <f t="shared" si="88"/>
        <v>0</v>
      </c>
      <c r="DK62" s="54">
        <f t="shared" si="88"/>
        <v>0</v>
      </c>
      <c r="DL62" s="54">
        <f t="shared" si="88"/>
        <v>0</v>
      </c>
      <c r="DM62" s="54">
        <f t="shared" si="88"/>
        <v>0</v>
      </c>
      <c r="DN62" s="54">
        <f t="shared" si="88"/>
        <v>0</v>
      </c>
      <c r="DO62" s="54">
        <f t="shared" si="88"/>
        <v>0</v>
      </c>
      <c r="DP62" s="54">
        <f t="shared" si="88"/>
        <v>0</v>
      </c>
      <c r="DQ62" s="54">
        <f t="shared" si="88"/>
        <v>0</v>
      </c>
      <c r="DR62" s="54">
        <f t="shared" si="88"/>
        <v>0</v>
      </c>
      <c r="DS62" s="54">
        <f t="shared" si="88"/>
        <v>0</v>
      </c>
      <c r="DT62" s="54">
        <f t="shared" si="88"/>
        <v>0</v>
      </c>
      <c r="DU62" s="54">
        <f t="shared" si="88"/>
        <v>0</v>
      </c>
      <c r="DV62" s="54">
        <f>DV61</f>
        <v>1320</v>
      </c>
      <c r="DW62" s="54">
        <f t="shared" ref="DW62:FM62" si="89">DW61</f>
        <v>80</v>
      </c>
      <c r="DX62" s="54">
        <f t="shared" si="89"/>
        <v>0</v>
      </c>
      <c r="DY62" s="54">
        <f t="shared" si="89"/>
        <v>0</v>
      </c>
      <c r="DZ62" s="54">
        <f t="shared" si="89"/>
        <v>0</v>
      </c>
      <c r="EA62" s="54">
        <f t="shared" si="89"/>
        <v>0</v>
      </c>
      <c r="EB62" s="54">
        <f t="shared" si="89"/>
        <v>0</v>
      </c>
      <c r="EC62" s="54">
        <f t="shared" si="89"/>
        <v>0</v>
      </c>
      <c r="ED62" s="54">
        <f t="shared" si="89"/>
        <v>0</v>
      </c>
      <c r="EE62" s="54">
        <f t="shared" si="89"/>
        <v>0</v>
      </c>
      <c r="EF62" s="54">
        <f t="shared" si="89"/>
        <v>0</v>
      </c>
      <c r="EG62" s="54">
        <f t="shared" si="89"/>
        <v>0</v>
      </c>
      <c r="EH62" s="54">
        <f t="shared" si="89"/>
        <v>0</v>
      </c>
      <c r="EI62" s="54">
        <f t="shared" si="89"/>
        <v>0</v>
      </c>
      <c r="EJ62" s="54">
        <f t="shared" si="89"/>
        <v>0</v>
      </c>
      <c r="EK62" s="54">
        <f t="shared" si="89"/>
        <v>0</v>
      </c>
      <c r="EL62" s="54">
        <f t="shared" si="89"/>
        <v>0</v>
      </c>
      <c r="EM62" s="54">
        <f t="shared" si="89"/>
        <v>0</v>
      </c>
      <c r="EN62" s="54">
        <f t="shared" si="89"/>
        <v>0</v>
      </c>
      <c r="EO62" s="54">
        <f t="shared" si="89"/>
        <v>0</v>
      </c>
      <c r="EP62" s="54">
        <f t="shared" si="89"/>
        <v>0</v>
      </c>
      <c r="EQ62" s="54">
        <f t="shared" si="89"/>
        <v>0</v>
      </c>
      <c r="ER62" s="54">
        <f t="shared" si="89"/>
        <v>0</v>
      </c>
      <c r="ES62" s="54">
        <f t="shared" si="89"/>
        <v>0</v>
      </c>
      <c r="ET62" s="54">
        <f t="shared" si="89"/>
        <v>0</v>
      </c>
      <c r="EU62" s="54">
        <f t="shared" si="89"/>
        <v>0</v>
      </c>
      <c r="EV62" s="54">
        <f t="shared" si="89"/>
        <v>0</v>
      </c>
      <c r="EW62" s="54">
        <f t="shared" si="89"/>
        <v>0</v>
      </c>
      <c r="EX62" s="54">
        <f t="shared" si="89"/>
        <v>0</v>
      </c>
      <c r="EY62" s="54">
        <f t="shared" si="89"/>
        <v>0</v>
      </c>
      <c r="EZ62" s="54">
        <f t="shared" si="89"/>
        <v>0</v>
      </c>
      <c r="FA62" s="54">
        <f t="shared" si="89"/>
        <v>0</v>
      </c>
      <c r="FB62" s="54">
        <f t="shared" si="89"/>
        <v>0</v>
      </c>
      <c r="FC62" s="54">
        <f t="shared" si="89"/>
        <v>0</v>
      </c>
      <c r="FD62" s="54">
        <f t="shared" si="89"/>
        <v>0</v>
      </c>
      <c r="FE62" s="54">
        <f t="shared" si="89"/>
        <v>0</v>
      </c>
      <c r="FF62" s="54">
        <f t="shared" si="89"/>
        <v>80</v>
      </c>
      <c r="FG62" s="54">
        <f t="shared" si="89"/>
        <v>0</v>
      </c>
      <c r="FH62" s="54">
        <f t="shared" si="89"/>
        <v>0</v>
      </c>
      <c r="FI62" s="54">
        <f t="shared" si="89"/>
        <v>0</v>
      </c>
      <c r="FJ62" s="54">
        <f t="shared" si="89"/>
        <v>0</v>
      </c>
      <c r="FK62" s="54">
        <f t="shared" si="89"/>
        <v>0</v>
      </c>
      <c r="FL62" s="54">
        <f t="shared" si="89"/>
        <v>0</v>
      </c>
      <c r="FM62" s="54">
        <f t="shared" si="89"/>
        <v>0</v>
      </c>
    </row>
    <row r="63" spans="1:169" ht="23.25" x14ac:dyDescent="0.3">
      <c r="A63" s="37">
        <v>41</v>
      </c>
      <c r="B63" s="38" t="s">
        <v>237</v>
      </c>
      <c r="C63" s="69">
        <v>48</v>
      </c>
      <c r="D63" s="40">
        <f t="shared" ref="D63:D67" si="90">E63+S63+T63+U63+AA63+AD63+AI63+AJ63+AK63+AN63+AO63+W63+X63</f>
        <v>-149</v>
      </c>
      <c r="E63" s="41">
        <f t="shared" si="1"/>
        <v>0</v>
      </c>
      <c r="F63" s="42">
        <f t="shared" si="2"/>
        <v>0</v>
      </c>
      <c r="G63" s="42">
        <f t="shared" si="2"/>
        <v>0</v>
      </c>
      <c r="H63" s="42">
        <f t="shared" si="2"/>
        <v>0</v>
      </c>
      <c r="I63" s="42">
        <f t="shared" si="3"/>
        <v>0</v>
      </c>
      <c r="J63" s="41">
        <f t="shared" si="4"/>
        <v>0</v>
      </c>
      <c r="K63" s="42"/>
      <c r="L63" s="42"/>
      <c r="M63" s="42"/>
      <c r="N63" s="42"/>
      <c r="O63" s="41">
        <f t="shared" si="5"/>
        <v>0</v>
      </c>
      <c r="P63" s="42"/>
      <c r="Q63" s="42"/>
      <c r="R63" s="42"/>
      <c r="S63" s="42"/>
      <c r="T63" s="42"/>
      <c r="U63" s="42"/>
      <c r="V63" s="55">
        <f t="shared" ref="V63:V64" si="91">E63+S63+T63+U63</f>
        <v>0</v>
      </c>
      <c r="W63" s="41">
        <f t="shared" ref="W63:W67" si="92">X63+Y63+Z63</f>
        <v>0</v>
      </c>
      <c r="X63" s="56"/>
      <c r="Y63" s="56"/>
      <c r="Z63" s="56"/>
      <c r="AA63" s="41">
        <f t="shared" si="7"/>
        <v>0</v>
      </c>
      <c r="AB63" s="42"/>
      <c r="AC63" s="42"/>
      <c r="AD63" s="41">
        <f t="shared" si="8"/>
        <v>0</v>
      </c>
      <c r="AE63" s="42"/>
      <c r="AF63" s="42"/>
      <c r="AG63" s="42"/>
      <c r="AH63" s="57"/>
      <c r="AI63" s="42"/>
      <c r="AJ63" s="42"/>
      <c r="AK63" s="41">
        <f t="shared" si="9"/>
        <v>0</v>
      </c>
      <c r="AL63" s="42"/>
      <c r="AM63" s="42"/>
      <c r="AN63" s="42">
        <f>[1]Стом_АПП!X63</f>
        <v>-149</v>
      </c>
      <c r="AO63" s="42"/>
      <c r="AP63" s="43">
        <f t="shared" si="10"/>
        <v>0</v>
      </c>
      <c r="AQ63" s="44"/>
      <c r="AR63" s="42"/>
      <c r="AS63" s="42"/>
      <c r="AT63" s="43">
        <f t="shared" ref="AT63:AT67" si="93">AU63+BC63+BD63</f>
        <v>0</v>
      </c>
      <c r="AU63" s="41">
        <f t="shared" ref="AU63:AU66" si="94">SUM(AW63:AZ63)</f>
        <v>0</v>
      </c>
      <c r="AV63" s="41"/>
      <c r="AW63" s="42"/>
      <c r="AX63" s="42"/>
      <c r="AY63" s="42"/>
      <c r="AZ63" s="42"/>
      <c r="BA63" s="55">
        <f t="shared" ref="BA63:BA64" si="95">AU63</f>
        <v>0</v>
      </c>
      <c r="BB63" s="55"/>
      <c r="BC63" s="42"/>
      <c r="BD63" s="45">
        <f t="shared" si="12"/>
        <v>0</v>
      </c>
      <c r="BE63" s="42"/>
      <c r="BF63" s="42"/>
      <c r="BG63" s="46">
        <f t="shared" si="13"/>
        <v>-300</v>
      </c>
      <c r="BH63" s="42">
        <v>-300</v>
      </c>
      <c r="BI63" s="42"/>
      <c r="BJ63" s="42"/>
      <c r="BK63" s="42"/>
      <c r="BL63" s="46">
        <f t="shared" si="14"/>
        <v>0</v>
      </c>
      <c r="BM63" s="42"/>
      <c r="BN63" s="42"/>
      <c r="BO63" s="42">
        <f>'[2]УЗИ _ССС'!S63</f>
        <v>0</v>
      </c>
      <c r="BP63" s="46">
        <f t="shared" si="15"/>
        <v>0</v>
      </c>
      <c r="BQ63" s="42"/>
      <c r="BR63" s="42"/>
      <c r="BS63" s="42"/>
      <c r="BT63" s="42"/>
      <c r="BU63" s="42"/>
      <c r="BV63" s="42"/>
      <c r="BW63" s="42"/>
      <c r="BX63" s="42"/>
      <c r="BY63" s="40">
        <f t="shared" si="16"/>
        <v>0</v>
      </c>
      <c r="BZ63" s="43">
        <f t="shared" ref="BZ63:BZ67" si="96">SUM(CA63:DP63)-CB63-CF63-CV63-DO63-CN63</f>
        <v>0</v>
      </c>
      <c r="CA63" s="42">
        <f>'[3]Изменения КС КСГ'!E63+'[4]ВМП изменения'!E63</f>
        <v>0</v>
      </c>
      <c r="CB63" s="42">
        <f>'[3]Изменения КС КСГ'!F63+'[3]Изменения КС КСГ'!H63+'[3]Изменения КС КСГ'!I63</f>
        <v>0</v>
      </c>
      <c r="CC63" s="42">
        <f>'[3]Изменения КС КСГ'!T63</f>
        <v>0</v>
      </c>
      <c r="CD63" s="42">
        <f>'[3]Изменения КС КСГ'!W63+'[4]ВМП изменения'!O63</f>
        <v>0</v>
      </c>
      <c r="CE63" s="41">
        <f>'[3]Изменения КС КСГ'!AD63</f>
        <v>0</v>
      </c>
      <c r="CF63" s="42"/>
      <c r="CG63" s="42">
        <f>'[3]Изменения КС КСГ'!AK63+'[4]ВМП изменения'!AI63</f>
        <v>0</v>
      </c>
      <c r="CH63" s="42">
        <f>'[3]Изменения КС КСГ'!AP63</f>
        <v>0</v>
      </c>
      <c r="CI63" s="42">
        <f>'[3]Изменения КС КСГ'!AR63</f>
        <v>0</v>
      </c>
      <c r="CJ63" s="42">
        <f>'[3]Изменения КС КСГ'!AV63</f>
        <v>0</v>
      </c>
      <c r="CK63" s="42">
        <f>'[3]Изменения КС КСГ'!BG63+'[4]ВМП изменения'!AF63</f>
        <v>0</v>
      </c>
      <c r="CL63" s="42">
        <f>'[3]Изменения КС КСГ'!BO63</f>
        <v>0</v>
      </c>
      <c r="CM63" s="42">
        <f>'[3]Изменения КС КСГ'!BT63</f>
        <v>0</v>
      </c>
      <c r="CN63" s="42">
        <f>'[3]Изменения КС КСГ'!CI63+'[3]Изменения КС КСГ'!CJ63+'[3]Изменения КС КСГ'!CK63+'[3]Изменения КС КСГ'!CL63+'[3]Изменения КС КСГ'!CM63</f>
        <v>0</v>
      </c>
      <c r="CO63" s="42">
        <f>'[3]Изменения КС КСГ'!CN63</f>
        <v>0</v>
      </c>
      <c r="CP63" s="42">
        <f>'[3]Изменения КС КСГ'!CX63</f>
        <v>0</v>
      </c>
      <c r="CQ63" s="42">
        <f>'[3]Изменения КС КСГ'!DB63</f>
        <v>0</v>
      </c>
      <c r="CR63" s="42">
        <f>'[3]Изменения КС КСГ'!DV63+'[4]ВМП изменения'!AU63</f>
        <v>0</v>
      </c>
      <c r="CS63" s="42">
        <f>'[3]Изменения КС КСГ'!EI63+'[4]ВМП изменения'!CE63</f>
        <v>0</v>
      </c>
      <c r="CT63" s="42">
        <f>'[3]Изменения КС КСГ'!EQ63</f>
        <v>0</v>
      </c>
      <c r="CU63" s="42">
        <f>'[3]Изменения КС КСГ'!EU63+'[4]ВМП изменения'!CS63</f>
        <v>0</v>
      </c>
      <c r="CV63" s="42"/>
      <c r="CW63" s="42">
        <f>'[3]Изменения КС КСГ'!HW63+'[4]ВМП изменения'!JJ63</f>
        <v>0</v>
      </c>
      <c r="CX63" s="42">
        <f>'[3]Изменения КС КСГ'!IH63+'[4]ВМП изменения'!KC63</f>
        <v>0</v>
      </c>
      <c r="CY63" s="42">
        <f>'[3]Изменения КС КСГ'!IR63+'[4]ВМП изменения'!LP63</f>
        <v>0</v>
      </c>
      <c r="CZ63" s="42">
        <f>'[3]Изменения КС КСГ'!IW63</f>
        <v>0</v>
      </c>
      <c r="DA63" s="42">
        <f>'[3]Изменения КС КСГ'!JD63+'[4]ВМП изменения'!LZ63</f>
        <v>0</v>
      </c>
      <c r="DB63" s="42">
        <f>'[3]Изменения КС КСГ'!JI63+'[4]ВМП изменения'!MB63</f>
        <v>0</v>
      </c>
      <c r="DC63" s="42">
        <f>'[3]Изменения КС КСГ'!JV63</f>
        <v>0</v>
      </c>
      <c r="DD63" s="42">
        <f>'[3]Изменения КС КСГ'!JX63</f>
        <v>0</v>
      </c>
      <c r="DE63" s="42">
        <f>'[3]Изменения КС КСГ'!KM63+'[4]ВМП изменения'!MU63</f>
        <v>0</v>
      </c>
      <c r="DF63" s="42">
        <f>'[3]Изменения КС КСГ'!KS63+'[4]ВМП изменения'!MZ63</f>
        <v>0</v>
      </c>
      <c r="DG63" s="42">
        <f>'[3]Изменения КС КСГ'!LG63+'[4]ВМП изменения'!NX63</f>
        <v>0</v>
      </c>
      <c r="DH63" s="42">
        <f>'[3]Изменения КС КСГ'!LW63+'[4]ВМП изменения'!OW63</f>
        <v>0</v>
      </c>
      <c r="DI63" s="42">
        <f>'[3]Изменения КС КСГ'!MQ63</f>
        <v>0</v>
      </c>
      <c r="DJ63" s="42">
        <f>'[3]Изменения КС КСГ'!NK63+'[4]ВМП изменения'!AR63</f>
        <v>0</v>
      </c>
      <c r="DK63" s="42">
        <f>'[3]Изменения КС КСГ'!NT63+'[4]ВМП изменения'!QM63</f>
        <v>0</v>
      </c>
      <c r="DL63" s="42">
        <f>'[3]Изменения КС КСГ'!NZ63+'[4]ВМП изменения'!RB63</f>
        <v>0</v>
      </c>
      <c r="DM63" s="42">
        <f>'[3]Изменения КС КСГ'!OJ63</f>
        <v>0</v>
      </c>
      <c r="DN63" s="42">
        <f>'[3]Изменения КС КСГ'!QA63</f>
        <v>0</v>
      </c>
      <c r="DO63" s="42"/>
      <c r="DP63" s="42">
        <f>'[3]Изменения КС КСГ'!RB63</f>
        <v>0</v>
      </c>
      <c r="DQ63" s="42"/>
      <c r="DR63" s="49">
        <f t="shared" ref="DR63:DR67" si="97">BZ63-DS63</f>
        <v>0</v>
      </c>
      <c r="DS63" s="49">
        <f>'[4]ВМП изменения'!D63</f>
        <v>0</v>
      </c>
      <c r="DT63" s="49">
        <f t="shared" ref="DT63:DT67" si="98">BZ63-DN63</f>
        <v>0</v>
      </c>
      <c r="DU63" s="42"/>
      <c r="DV63" s="40">
        <f t="shared" ref="DV63:DV67" si="99">ROUND(DY63*DW$5+(DX63-DY63)*DV$5+DZ63*DV$5+EA63*DV$5+EB63*DV$5+ED63*DV$5+EE63*DV$5+EF63*DV$5+EG63*DV$5+EH63*DV$5+EI63*DV$5+EJ63*DV$5+EK63*DV$5+EL63*DV$5+(EM63-EN63)*DV$5+EO63*DV$5+ES63*DV$5+ET63*DV$5+EU63*DV$5+EV63*DV$5+EW63*DV$5+EX63*DV$5+EY63*DV$5+EZ63*DV$5+FA63*DV$5+FB63*DV$5+FC63*DV$5+FD63*DV$5+FE63*DV$5+FF63*FF$5+FH63*FH$5+FI63*FI$5+FJ63*FJ$5,0)</f>
        <v>0</v>
      </c>
      <c r="DW63" s="43">
        <f t="shared" ref="DW63:DW67" si="100">SUM(DX63:FF63)-DY63-EC63-EN63-EP63-EQ63-ER63</f>
        <v>0</v>
      </c>
      <c r="DX63" s="41">
        <f>'[5]ДС изменения '!D59</f>
        <v>0</v>
      </c>
      <c r="DY63" s="42">
        <f>'[5]ДС изменения '!K59</f>
        <v>0</v>
      </c>
      <c r="DZ63" s="42">
        <f>'[5]ДС изменения '!P59</f>
        <v>0</v>
      </c>
      <c r="EA63" s="42">
        <f>'[5]ДС изменения '!R59</f>
        <v>0</v>
      </c>
      <c r="EB63" s="41">
        <f>'[5]ДС изменения '!T59</f>
        <v>0</v>
      </c>
      <c r="EC63" s="42"/>
      <c r="ED63" s="42">
        <f>'[5]ДС изменения '!X59</f>
        <v>0</v>
      </c>
      <c r="EE63" s="42">
        <f>'[5]ДС изменения '!AC59</f>
        <v>0</v>
      </c>
      <c r="EF63" s="42">
        <f>'[5]ДС изменения '!AI59</f>
        <v>0</v>
      </c>
      <c r="EG63" s="42">
        <f>'[5]ДС изменения '!AN59</f>
        <v>0</v>
      </c>
      <c r="EH63" s="42">
        <f>'[5]ДС изменения '!AQ59</f>
        <v>0</v>
      </c>
      <c r="EI63" s="42">
        <f>'[5]ДС изменения '!BB59</f>
        <v>0</v>
      </c>
      <c r="EJ63" s="42">
        <f>'[5]ДС изменения '!BE59</f>
        <v>0</v>
      </c>
      <c r="EK63" s="42">
        <f>'[5]ДС изменения '!BH59</f>
        <v>0</v>
      </c>
      <c r="EL63" s="42">
        <f>'[5]ДС изменения '!BL59</f>
        <v>0</v>
      </c>
      <c r="EM63" s="41">
        <f>'[5]ДС изменения '!BQ59</f>
        <v>0</v>
      </c>
      <c r="EN63" s="42">
        <f>'[5]ДС изменения '!BS59</f>
        <v>0</v>
      </c>
      <c r="EO63" s="41">
        <f>'[5]ДС изменения '!BV59</f>
        <v>0</v>
      </c>
      <c r="EP63" s="42">
        <f t="shared" ref="EP63:EP67" si="101">EO63</f>
        <v>0</v>
      </c>
      <c r="EQ63" s="42"/>
      <c r="ER63" s="42"/>
      <c r="ES63" s="42">
        <f>'[5]ДС изменения '!DX59</f>
        <v>0</v>
      </c>
      <c r="ET63" s="42">
        <f>'[5]ДС изменения '!EE59</f>
        <v>0</v>
      </c>
      <c r="EU63" s="42">
        <f>'[5]ДС изменения '!EM59</f>
        <v>0</v>
      </c>
      <c r="EV63" s="42">
        <f>'[5]ДС изменения '!EP59</f>
        <v>0</v>
      </c>
      <c r="EW63" s="42">
        <f>'[5]ДС изменения '!ER59</f>
        <v>0</v>
      </c>
      <c r="EX63" s="42">
        <f>'[5]ДС изменения '!ET59</f>
        <v>0</v>
      </c>
      <c r="EY63" s="42">
        <f>'[5]ДС изменения '!EZ59</f>
        <v>0</v>
      </c>
      <c r="EZ63" s="42">
        <f>'[5]ДС изменения '!FD59</f>
        <v>0</v>
      </c>
      <c r="FA63" s="42">
        <f>'[5]ДС изменения '!FI59</f>
        <v>0</v>
      </c>
      <c r="FB63" s="42">
        <f>'[5]ДС изменения '!FP59</f>
        <v>0</v>
      </c>
      <c r="FC63" s="42">
        <f>'[5]ДС изменения '!FW59</f>
        <v>0</v>
      </c>
      <c r="FD63" s="42">
        <f>'[5]ДС изменения '!GL59</f>
        <v>0</v>
      </c>
      <c r="FE63" s="42">
        <f>'[5]ДС изменения '!GQ59</f>
        <v>0</v>
      </c>
      <c r="FF63" s="42">
        <f>'[5]ДС изменения '!HV59</f>
        <v>0</v>
      </c>
      <c r="FG63" s="50">
        <f t="shared" ref="FG63:FG67" si="102">SUM(FH63:FJ63)</f>
        <v>0</v>
      </c>
      <c r="FH63" s="42"/>
      <c r="FI63" s="42"/>
      <c r="FJ63" s="42"/>
      <c r="FK63" s="40">
        <f t="shared" ref="FK63:FK67" si="103">SUM(DX63:FF63)-FF63-ER63-EQ63-EP63-EC63-DY63</f>
        <v>0</v>
      </c>
      <c r="FL63" s="65"/>
      <c r="FM63" s="42"/>
    </row>
    <row r="64" spans="1:169" ht="23.25" x14ac:dyDescent="0.3">
      <c r="A64" s="37">
        <f>A63+1</f>
        <v>42</v>
      </c>
      <c r="B64" s="38" t="s">
        <v>238</v>
      </c>
      <c r="C64" s="68">
        <v>84</v>
      </c>
      <c r="D64" s="40">
        <f t="shared" si="90"/>
        <v>-97</v>
      </c>
      <c r="E64" s="41">
        <f t="shared" si="1"/>
        <v>-97</v>
      </c>
      <c r="F64" s="42">
        <f t="shared" si="2"/>
        <v>0</v>
      </c>
      <c r="G64" s="42">
        <f t="shared" si="2"/>
        <v>0</v>
      </c>
      <c r="H64" s="42">
        <f t="shared" si="2"/>
        <v>-97</v>
      </c>
      <c r="I64" s="42">
        <f t="shared" si="3"/>
        <v>0</v>
      </c>
      <c r="J64" s="41">
        <f t="shared" si="4"/>
        <v>0</v>
      </c>
      <c r="K64" s="42"/>
      <c r="L64" s="42"/>
      <c r="M64" s="42"/>
      <c r="N64" s="42"/>
      <c r="O64" s="41">
        <f t="shared" si="5"/>
        <v>-97</v>
      </c>
      <c r="P64" s="42"/>
      <c r="Q64" s="42"/>
      <c r="R64" s="42">
        <v>-97</v>
      </c>
      <c r="S64" s="42"/>
      <c r="T64" s="42"/>
      <c r="U64" s="42"/>
      <c r="V64" s="55">
        <f t="shared" si="91"/>
        <v>-97</v>
      </c>
      <c r="W64" s="41">
        <f t="shared" si="92"/>
        <v>0</v>
      </c>
      <c r="X64" s="56"/>
      <c r="Y64" s="56"/>
      <c r="Z64" s="56"/>
      <c r="AA64" s="41">
        <f t="shared" si="7"/>
        <v>0</v>
      </c>
      <c r="AB64" s="42"/>
      <c r="AC64" s="42"/>
      <c r="AD64" s="41">
        <f t="shared" si="8"/>
        <v>0</v>
      </c>
      <c r="AE64" s="42"/>
      <c r="AF64" s="42"/>
      <c r="AG64" s="42"/>
      <c r="AH64" s="42"/>
      <c r="AI64" s="42"/>
      <c r="AJ64" s="42"/>
      <c r="AK64" s="41">
        <f t="shared" si="9"/>
        <v>0</v>
      </c>
      <c r="AL64" s="42"/>
      <c r="AM64" s="42"/>
      <c r="AN64" s="42">
        <f>[1]Стом_АПП!X64</f>
        <v>0</v>
      </c>
      <c r="AO64" s="42"/>
      <c r="AP64" s="43">
        <f t="shared" si="10"/>
        <v>0</v>
      </c>
      <c r="AQ64" s="42"/>
      <c r="AR64" s="42"/>
      <c r="AS64" s="42"/>
      <c r="AT64" s="43">
        <f t="shared" si="93"/>
        <v>0</v>
      </c>
      <c r="AU64" s="41">
        <f t="shared" si="94"/>
        <v>0</v>
      </c>
      <c r="AV64" s="41"/>
      <c r="AW64" s="42"/>
      <c r="AX64" s="42"/>
      <c r="AY64" s="42"/>
      <c r="AZ64" s="42"/>
      <c r="BA64" s="55">
        <f t="shared" si="95"/>
        <v>0</v>
      </c>
      <c r="BB64" s="55"/>
      <c r="BC64" s="42"/>
      <c r="BD64" s="45">
        <f t="shared" si="12"/>
        <v>0</v>
      </c>
      <c r="BE64" s="42"/>
      <c r="BF64" s="42"/>
      <c r="BG64" s="46">
        <f t="shared" si="13"/>
        <v>0</v>
      </c>
      <c r="BH64" s="42"/>
      <c r="BI64" s="42"/>
      <c r="BJ64" s="42"/>
      <c r="BK64" s="42"/>
      <c r="BL64" s="46">
        <f t="shared" si="14"/>
        <v>0</v>
      </c>
      <c r="BM64" s="42"/>
      <c r="BN64" s="42"/>
      <c r="BO64" s="42">
        <f>'[2]УЗИ _ССС'!S64</f>
        <v>0</v>
      </c>
      <c r="BP64" s="46">
        <f t="shared" si="15"/>
        <v>0</v>
      </c>
      <c r="BQ64" s="42"/>
      <c r="BR64" s="42"/>
      <c r="BS64" s="42"/>
      <c r="BT64" s="42"/>
      <c r="BU64" s="42"/>
      <c r="BV64" s="42"/>
      <c r="BW64" s="42"/>
      <c r="BX64" s="42"/>
      <c r="BY64" s="40">
        <f t="shared" si="16"/>
        <v>0</v>
      </c>
      <c r="BZ64" s="43">
        <f t="shared" si="96"/>
        <v>0</v>
      </c>
      <c r="CA64" s="42">
        <f>'[3]Изменения КС КСГ'!E64+'[4]ВМП изменения'!E64</f>
        <v>0</v>
      </c>
      <c r="CB64" s="42">
        <f>'[3]Изменения КС КСГ'!F64+'[3]Изменения КС КСГ'!H64+'[3]Изменения КС КСГ'!I64</f>
        <v>0</v>
      </c>
      <c r="CC64" s="42">
        <f>'[3]Изменения КС КСГ'!T64</f>
        <v>0</v>
      </c>
      <c r="CD64" s="42">
        <f>'[3]Изменения КС КСГ'!W64+'[4]ВМП изменения'!O64</f>
        <v>0</v>
      </c>
      <c r="CE64" s="41">
        <f>'[3]Изменения КС КСГ'!AD64</f>
        <v>0</v>
      </c>
      <c r="CF64" s="42"/>
      <c r="CG64" s="42">
        <f>'[3]Изменения КС КСГ'!AK64+'[4]ВМП изменения'!AI64</f>
        <v>0</v>
      </c>
      <c r="CH64" s="42">
        <f>'[3]Изменения КС КСГ'!AP64</f>
        <v>0</v>
      </c>
      <c r="CI64" s="42">
        <f>'[3]Изменения КС КСГ'!AR64</f>
        <v>0</v>
      </c>
      <c r="CJ64" s="42">
        <f>'[3]Изменения КС КСГ'!AV64</f>
        <v>0</v>
      </c>
      <c r="CK64" s="42">
        <f>'[3]Изменения КС КСГ'!BG64+'[4]ВМП изменения'!AF64</f>
        <v>0</v>
      </c>
      <c r="CL64" s="42">
        <f>'[3]Изменения КС КСГ'!BO64</f>
        <v>0</v>
      </c>
      <c r="CM64" s="42">
        <f>'[3]Изменения КС КСГ'!BT64</f>
        <v>0</v>
      </c>
      <c r="CN64" s="42">
        <f>'[3]Изменения КС КСГ'!CI64+'[3]Изменения КС КСГ'!CJ64+'[3]Изменения КС КСГ'!CK64+'[3]Изменения КС КСГ'!CL64+'[3]Изменения КС КСГ'!CM64</f>
        <v>0</v>
      </c>
      <c r="CO64" s="42">
        <f>'[3]Изменения КС КСГ'!CN64</f>
        <v>0</v>
      </c>
      <c r="CP64" s="42">
        <f>'[3]Изменения КС КСГ'!CX64</f>
        <v>0</v>
      </c>
      <c r="CQ64" s="42">
        <f>'[3]Изменения КС КСГ'!DB64</f>
        <v>0</v>
      </c>
      <c r="CR64" s="42">
        <f>'[3]Изменения КС КСГ'!DV64+'[4]ВМП изменения'!AU64</f>
        <v>0</v>
      </c>
      <c r="CS64" s="42">
        <f>'[3]Изменения КС КСГ'!EI64+'[4]ВМП изменения'!CE64</f>
        <v>0</v>
      </c>
      <c r="CT64" s="42">
        <f>'[3]Изменения КС КСГ'!EQ64</f>
        <v>0</v>
      </c>
      <c r="CU64" s="42">
        <f>'[3]Изменения КС КСГ'!EU64+'[4]ВМП изменения'!CS64</f>
        <v>0</v>
      </c>
      <c r="CV64" s="42"/>
      <c r="CW64" s="42">
        <f>'[3]Изменения КС КСГ'!HW64+'[4]ВМП изменения'!JJ64</f>
        <v>0</v>
      </c>
      <c r="CX64" s="42">
        <f>'[3]Изменения КС КСГ'!IH64+'[4]ВМП изменения'!KC64</f>
        <v>0</v>
      </c>
      <c r="CY64" s="42">
        <f>'[3]Изменения КС КСГ'!IR64+'[4]ВМП изменения'!LP64</f>
        <v>0</v>
      </c>
      <c r="CZ64" s="42">
        <f>'[3]Изменения КС КСГ'!IW64</f>
        <v>0</v>
      </c>
      <c r="DA64" s="42">
        <f>'[3]Изменения КС КСГ'!JD64+'[4]ВМП изменения'!LZ64</f>
        <v>0</v>
      </c>
      <c r="DB64" s="42">
        <f>'[3]Изменения КС КСГ'!JI64+'[4]ВМП изменения'!MB64</f>
        <v>0</v>
      </c>
      <c r="DC64" s="42">
        <f>'[3]Изменения КС КСГ'!JV64</f>
        <v>0</v>
      </c>
      <c r="DD64" s="42">
        <f>'[3]Изменения КС КСГ'!JX64</f>
        <v>0</v>
      </c>
      <c r="DE64" s="42">
        <f>'[3]Изменения КС КСГ'!KM64+'[4]ВМП изменения'!MU64</f>
        <v>0</v>
      </c>
      <c r="DF64" s="42">
        <f>'[3]Изменения КС КСГ'!KS64+'[4]ВМП изменения'!MZ64</f>
        <v>0</v>
      </c>
      <c r="DG64" s="42">
        <f>'[3]Изменения КС КСГ'!LG64+'[4]ВМП изменения'!NX64</f>
        <v>0</v>
      </c>
      <c r="DH64" s="42">
        <f>'[3]Изменения КС КСГ'!LW64+'[4]ВМП изменения'!OW64</f>
        <v>0</v>
      </c>
      <c r="DI64" s="42">
        <f>'[3]Изменения КС КСГ'!MQ64</f>
        <v>0</v>
      </c>
      <c r="DJ64" s="42">
        <f>'[3]Изменения КС КСГ'!NK64+'[4]ВМП изменения'!AR64</f>
        <v>0</v>
      </c>
      <c r="DK64" s="42">
        <f>'[3]Изменения КС КСГ'!NT64+'[4]ВМП изменения'!QM64</f>
        <v>0</v>
      </c>
      <c r="DL64" s="42">
        <f>'[3]Изменения КС КСГ'!NZ64+'[4]ВМП изменения'!RB64</f>
        <v>0</v>
      </c>
      <c r="DM64" s="42">
        <f>'[3]Изменения КС КСГ'!OJ64</f>
        <v>0</v>
      </c>
      <c r="DN64" s="42">
        <f>'[3]Изменения КС КСГ'!QA64</f>
        <v>0</v>
      </c>
      <c r="DO64" s="42"/>
      <c r="DP64" s="42">
        <f>'[3]Изменения КС КСГ'!RB64</f>
        <v>0</v>
      </c>
      <c r="DQ64" s="42"/>
      <c r="DR64" s="49">
        <f t="shared" si="97"/>
        <v>0</v>
      </c>
      <c r="DS64" s="49">
        <f>'[4]ВМП изменения'!D64</f>
        <v>0</v>
      </c>
      <c r="DT64" s="49">
        <f t="shared" si="98"/>
        <v>0</v>
      </c>
      <c r="DU64" s="42"/>
      <c r="DV64" s="40">
        <f t="shared" si="99"/>
        <v>0</v>
      </c>
      <c r="DW64" s="43">
        <f t="shared" si="100"/>
        <v>0</v>
      </c>
      <c r="DX64" s="41">
        <f>'[5]ДС изменения '!D60</f>
        <v>0</v>
      </c>
      <c r="DY64" s="42">
        <f>'[5]ДС изменения '!K60</f>
        <v>0</v>
      </c>
      <c r="DZ64" s="42">
        <f>'[5]ДС изменения '!P60</f>
        <v>0</v>
      </c>
      <c r="EA64" s="42">
        <f>'[5]ДС изменения '!R60</f>
        <v>0</v>
      </c>
      <c r="EB64" s="41">
        <f>'[5]ДС изменения '!T60</f>
        <v>0</v>
      </c>
      <c r="EC64" s="42"/>
      <c r="ED64" s="42">
        <f>'[5]ДС изменения '!X60</f>
        <v>0</v>
      </c>
      <c r="EE64" s="42">
        <f>'[5]ДС изменения '!AC60</f>
        <v>0</v>
      </c>
      <c r="EF64" s="42">
        <f>'[5]ДС изменения '!AI60</f>
        <v>0</v>
      </c>
      <c r="EG64" s="42">
        <f>'[5]ДС изменения '!AN60</f>
        <v>0</v>
      </c>
      <c r="EH64" s="42">
        <f>'[5]ДС изменения '!AQ60</f>
        <v>0</v>
      </c>
      <c r="EI64" s="42">
        <f>'[5]ДС изменения '!BB60</f>
        <v>0</v>
      </c>
      <c r="EJ64" s="42">
        <f>'[5]ДС изменения '!BE60</f>
        <v>0</v>
      </c>
      <c r="EK64" s="42">
        <f>'[5]ДС изменения '!BH60</f>
        <v>0</v>
      </c>
      <c r="EL64" s="42">
        <f>'[5]ДС изменения '!BL60</f>
        <v>0</v>
      </c>
      <c r="EM64" s="41">
        <f>'[5]ДС изменения '!BQ60</f>
        <v>0</v>
      </c>
      <c r="EN64" s="42">
        <f>'[5]ДС изменения '!BS60</f>
        <v>0</v>
      </c>
      <c r="EO64" s="41">
        <f>'[5]ДС изменения '!BV60</f>
        <v>0</v>
      </c>
      <c r="EP64" s="42">
        <f t="shared" si="101"/>
        <v>0</v>
      </c>
      <c r="EQ64" s="42"/>
      <c r="ER64" s="42"/>
      <c r="ES64" s="42">
        <f>'[5]ДС изменения '!DX60</f>
        <v>0</v>
      </c>
      <c r="ET64" s="42">
        <f>'[5]ДС изменения '!EE60</f>
        <v>0</v>
      </c>
      <c r="EU64" s="42">
        <f>'[5]ДС изменения '!EM60</f>
        <v>0</v>
      </c>
      <c r="EV64" s="42">
        <f>'[5]ДС изменения '!EP60</f>
        <v>0</v>
      </c>
      <c r="EW64" s="42">
        <f>'[5]ДС изменения '!ER60</f>
        <v>0</v>
      </c>
      <c r="EX64" s="42">
        <f>'[5]ДС изменения '!ET60</f>
        <v>0</v>
      </c>
      <c r="EY64" s="42">
        <f>'[5]ДС изменения '!EZ60</f>
        <v>0</v>
      </c>
      <c r="EZ64" s="42">
        <f>'[5]ДС изменения '!FD60</f>
        <v>0</v>
      </c>
      <c r="FA64" s="42">
        <f>'[5]ДС изменения '!FI60</f>
        <v>0</v>
      </c>
      <c r="FB64" s="42">
        <f>'[5]ДС изменения '!FP60</f>
        <v>0</v>
      </c>
      <c r="FC64" s="42">
        <f>'[5]ДС изменения '!FW60</f>
        <v>0</v>
      </c>
      <c r="FD64" s="42">
        <f>'[5]ДС изменения '!GL60</f>
        <v>0</v>
      </c>
      <c r="FE64" s="42">
        <f>'[5]ДС изменения '!GQ60</f>
        <v>0</v>
      </c>
      <c r="FF64" s="42">
        <f>'[5]ДС изменения '!HV60</f>
        <v>0</v>
      </c>
      <c r="FG64" s="50">
        <f t="shared" si="102"/>
        <v>0</v>
      </c>
      <c r="FH64" s="42"/>
      <c r="FI64" s="42"/>
      <c r="FJ64" s="42"/>
      <c r="FK64" s="40">
        <f t="shared" si="103"/>
        <v>0</v>
      </c>
      <c r="FL64" s="42"/>
      <c r="FM64" s="42"/>
    </row>
    <row r="65" spans="1:169" ht="23.25" x14ac:dyDescent="0.3">
      <c r="A65" s="37">
        <f t="shared" ref="A65:A67" si="104">A64+1</f>
        <v>43</v>
      </c>
      <c r="B65" s="38" t="s">
        <v>239</v>
      </c>
      <c r="C65" s="39" t="s">
        <v>240</v>
      </c>
      <c r="D65" s="40">
        <f t="shared" si="90"/>
        <v>0</v>
      </c>
      <c r="E65" s="41">
        <f t="shared" si="1"/>
        <v>0</v>
      </c>
      <c r="F65" s="42">
        <f t="shared" si="2"/>
        <v>0</v>
      </c>
      <c r="G65" s="42">
        <f t="shared" si="2"/>
        <v>0</v>
      </c>
      <c r="H65" s="42">
        <f t="shared" si="2"/>
        <v>0</v>
      </c>
      <c r="I65" s="42">
        <f t="shared" si="3"/>
        <v>0</v>
      </c>
      <c r="J65" s="41">
        <f t="shared" si="4"/>
        <v>0</v>
      </c>
      <c r="K65" s="42"/>
      <c r="L65" s="42"/>
      <c r="M65" s="42"/>
      <c r="N65" s="42"/>
      <c r="O65" s="41">
        <f t="shared" si="5"/>
        <v>0</v>
      </c>
      <c r="P65" s="42"/>
      <c r="Q65" s="42"/>
      <c r="R65" s="42"/>
      <c r="S65" s="42"/>
      <c r="T65" s="42"/>
      <c r="U65" s="42"/>
      <c r="V65" s="42"/>
      <c r="W65" s="41">
        <f t="shared" si="92"/>
        <v>0</v>
      </c>
      <c r="X65" s="56"/>
      <c r="Y65" s="56"/>
      <c r="Z65" s="56"/>
      <c r="AA65" s="41">
        <f t="shared" si="7"/>
        <v>0</v>
      </c>
      <c r="AB65" s="42"/>
      <c r="AC65" s="42"/>
      <c r="AD65" s="41">
        <f t="shared" si="8"/>
        <v>0</v>
      </c>
      <c r="AE65" s="42"/>
      <c r="AF65" s="42"/>
      <c r="AG65" s="42"/>
      <c r="AH65" s="42"/>
      <c r="AI65" s="42"/>
      <c r="AJ65" s="42"/>
      <c r="AK65" s="41">
        <f t="shared" si="9"/>
        <v>0</v>
      </c>
      <c r="AL65" s="42"/>
      <c r="AM65" s="42"/>
      <c r="AN65" s="42">
        <f>[1]Стом_АПП!X65</f>
        <v>0</v>
      </c>
      <c r="AO65" s="42"/>
      <c r="AP65" s="43">
        <f t="shared" si="10"/>
        <v>0</v>
      </c>
      <c r="AQ65" s="42"/>
      <c r="AR65" s="42"/>
      <c r="AS65" s="42"/>
      <c r="AT65" s="43">
        <f t="shared" si="93"/>
        <v>0</v>
      </c>
      <c r="AU65" s="41">
        <f t="shared" si="94"/>
        <v>0</v>
      </c>
      <c r="AV65" s="41">
        <v>0</v>
      </c>
      <c r="AW65" s="42"/>
      <c r="AX65" s="42"/>
      <c r="AY65" s="42"/>
      <c r="AZ65" s="42"/>
      <c r="BA65" s="42"/>
      <c r="BB65" s="42"/>
      <c r="BC65" s="42"/>
      <c r="BD65" s="45">
        <f t="shared" si="12"/>
        <v>0</v>
      </c>
      <c r="BE65" s="42"/>
      <c r="BF65" s="42"/>
      <c r="BG65" s="46">
        <f t="shared" si="13"/>
        <v>0</v>
      </c>
      <c r="BH65" s="42"/>
      <c r="BI65" s="42"/>
      <c r="BJ65" s="42"/>
      <c r="BK65" s="42"/>
      <c r="BL65" s="46">
        <f t="shared" si="14"/>
        <v>0</v>
      </c>
      <c r="BM65" s="42"/>
      <c r="BN65" s="42"/>
      <c r="BO65" s="42">
        <f>'[2]УЗИ _ССС'!S65</f>
        <v>0</v>
      </c>
      <c r="BP65" s="46">
        <f t="shared" si="15"/>
        <v>0</v>
      </c>
      <c r="BQ65" s="42"/>
      <c r="BR65" s="42"/>
      <c r="BS65" s="42"/>
      <c r="BT65" s="42"/>
      <c r="BU65" s="42"/>
      <c r="BV65" s="42"/>
      <c r="BW65" s="42"/>
      <c r="BX65" s="42"/>
      <c r="BY65" s="40">
        <f t="shared" si="16"/>
        <v>0</v>
      </c>
      <c r="BZ65" s="43">
        <f t="shared" si="96"/>
        <v>0</v>
      </c>
      <c r="CA65" s="42">
        <f>'[3]Изменения КС КСГ'!E65+'[4]ВМП изменения'!E65</f>
        <v>0</v>
      </c>
      <c r="CB65" s="42">
        <f>'[3]Изменения КС КСГ'!F65+'[3]Изменения КС КСГ'!H65+'[3]Изменения КС КСГ'!I65</f>
        <v>0</v>
      </c>
      <c r="CC65" s="42">
        <f>'[3]Изменения КС КСГ'!T65</f>
        <v>0</v>
      </c>
      <c r="CD65" s="42">
        <f>'[3]Изменения КС КСГ'!W65+'[4]ВМП изменения'!O65</f>
        <v>0</v>
      </c>
      <c r="CE65" s="41">
        <f>'[3]Изменения КС КСГ'!AD65</f>
        <v>0</v>
      </c>
      <c r="CF65" s="42"/>
      <c r="CG65" s="42">
        <f>'[3]Изменения КС КСГ'!AK65+'[4]ВМП изменения'!AI65</f>
        <v>0</v>
      </c>
      <c r="CH65" s="42">
        <f>'[3]Изменения КС КСГ'!AP65</f>
        <v>0</v>
      </c>
      <c r="CI65" s="42">
        <f>'[3]Изменения КС КСГ'!AR65</f>
        <v>0</v>
      </c>
      <c r="CJ65" s="42">
        <f>'[3]Изменения КС КСГ'!AV65</f>
        <v>0</v>
      </c>
      <c r="CK65" s="42">
        <f>'[3]Изменения КС КСГ'!BG65+'[4]ВМП изменения'!AF65</f>
        <v>0</v>
      </c>
      <c r="CL65" s="42">
        <f>'[3]Изменения КС КСГ'!BO65</f>
        <v>0</v>
      </c>
      <c r="CM65" s="42">
        <f>'[3]Изменения КС КСГ'!BT65</f>
        <v>0</v>
      </c>
      <c r="CN65" s="42">
        <f>'[3]Изменения КС КСГ'!CI65+'[3]Изменения КС КСГ'!CJ65+'[3]Изменения КС КСГ'!CK65+'[3]Изменения КС КСГ'!CL65+'[3]Изменения КС КСГ'!CM65</f>
        <v>0</v>
      </c>
      <c r="CO65" s="42">
        <f>'[3]Изменения КС КСГ'!CN65</f>
        <v>0</v>
      </c>
      <c r="CP65" s="42">
        <f>'[3]Изменения КС КСГ'!CX65</f>
        <v>0</v>
      </c>
      <c r="CQ65" s="42">
        <f>'[3]Изменения КС КСГ'!DB65</f>
        <v>0</v>
      </c>
      <c r="CR65" s="42">
        <f>'[3]Изменения КС КСГ'!DV65+'[4]ВМП изменения'!AU65</f>
        <v>0</v>
      </c>
      <c r="CS65" s="42">
        <f>'[3]Изменения КС КСГ'!EI65+'[4]ВМП изменения'!CE65</f>
        <v>0</v>
      </c>
      <c r="CT65" s="42">
        <f>'[3]Изменения КС КСГ'!EQ65</f>
        <v>0</v>
      </c>
      <c r="CU65" s="42">
        <f>'[3]Изменения КС КСГ'!EU65+'[4]ВМП изменения'!CS65</f>
        <v>0</v>
      </c>
      <c r="CV65" s="42"/>
      <c r="CW65" s="42">
        <f>'[3]Изменения КС КСГ'!HW65+'[4]ВМП изменения'!JJ65</f>
        <v>0</v>
      </c>
      <c r="CX65" s="42">
        <f>'[3]Изменения КС КСГ'!IH65+'[4]ВМП изменения'!KC65</f>
        <v>0</v>
      </c>
      <c r="CY65" s="42">
        <f>'[3]Изменения КС КСГ'!IR65+'[4]ВМП изменения'!LP65</f>
        <v>0</v>
      </c>
      <c r="CZ65" s="42">
        <f>'[3]Изменения КС КСГ'!IW65</f>
        <v>0</v>
      </c>
      <c r="DA65" s="42">
        <f>'[3]Изменения КС КСГ'!JD65+'[4]ВМП изменения'!LZ65</f>
        <v>0</v>
      </c>
      <c r="DB65" s="42">
        <f>'[3]Изменения КС КСГ'!JI65+'[4]ВМП изменения'!MB65</f>
        <v>0</v>
      </c>
      <c r="DC65" s="42">
        <f>'[3]Изменения КС КСГ'!JV65</f>
        <v>0</v>
      </c>
      <c r="DD65" s="42">
        <f>'[3]Изменения КС КСГ'!JX65</f>
        <v>0</v>
      </c>
      <c r="DE65" s="42">
        <f>'[3]Изменения КС КСГ'!KM65+'[4]ВМП изменения'!MU65</f>
        <v>0</v>
      </c>
      <c r="DF65" s="42">
        <f>'[3]Изменения КС КСГ'!KS65+'[4]ВМП изменения'!MZ65</f>
        <v>0</v>
      </c>
      <c r="DG65" s="42">
        <f>'[3]Изменения КС КСГ'!LG65+'[4]ВМП изменения'!NX65</f>
        <v>0</v>
      </c>
      <c r="DH65" s="42">
        <f>'[3]Изменения КС КСГ'!LW65+'[4]ВМП изменения'!OW65</f>
        <v>0</v>
      </c>
      <c r="DI65" s="42">
        <f>'[3]Изменения КС КСГ'!MQ65</f>
        <v>0</v>
      </c>
      <c r="DJ65" s="42">
        <f>'[3]Изменения КС КСГ'!NK65+'[4]ВМП изменения'!AR65</f>
        <v>0</v>
      </c>
      <c r="DK65" s="42">
        <f>'[3]Изменения КС КСГ'!NT65+'[4]ВМП изменения'!QM65</f>
        <v>0</v>
      </c>
      <c r="DL65" s="42">
        <f>'[3]Изменения КС КСГ'!NZ65+'[4]ВМП изменения'!RB65</f>
        <v>0</v>
      </c>
      <c r="DM65" s="42">
        <f>'[3]Изменения КС КСГ'!OJ65</f>
        <v>0</v>
      </c>
      <c r="DN65" s="42">
        <f>'[3]Изменения КС КСГ'!QA65</f>
        <v>0</v>
      </c>
      <c r="DO65" s="42"/>
      <c r="DP65" s="42">
        <f>'[3]Изменения КС КСГ'!RB65</f>
        <v>0</v>
      </c>
      <c r="DQ65" s="42"/>
      <c r="DR65" s="49">
        <f t="shared" si="97"/>
        <v>0</v>
      </c>
      <c r="DS65" s="49">
        <f>'[4]ВМП изменения'!D65</f>
        <v>0</v>
      </c>
      <c r="DT65" s="49">
        <f t="shared" si="98"/>
        <v>0</v>
      </c>
      <c r="DU65" s="42"/>
      <c r="DV65" s="40">
        <f t="shared" si="99"/>
        <v>0</v>
      </c>
      <c r="DW65" s="43">
        <f t="shared" si="100"/>
        <v>0</v>
      </c>
      <c r="DX65" s="41">
        <f>'[5]ДС изменения '!D61</f>
        <v>0</v>
      </c>
      <c r="DY65" s="42">
        <f>'[5]ДС изменения '!K61</f>
        <v>0</v>
      </c>
      <c r="DZ65" s="42">
        <f>'[5]ДС изменения '!P61</f>
        <v>0</v>
      </c>
      <c r="EA65" s="42">
        <f>'[5]ДС изменения '!R61</f>
        <v>0</v>
      </c>
      <c r="EB65" s="41">
        <f>'[5]ДС изменения '!T61</f>
        <v>0</v>
      </c>
      <c r="EC65" s="42"/>
      <c r="ED65" s="42">
        <f>'[5]ДС изменения '!X61</f>
        <v>0</v>
      </c>
      <c r="EE65" s="42">
        <f>'[5]ДС изменения '!AC61</f>
        <v>0</v>
      </c>
      <c r="EF65" s="42">
        <f>'[5]ДС изменения '!AI61</f>
        <v>0</v>
      </c>
      <c r="EG65" s="42">
        <f>'[5]ДС изменения '!AN61</f>
        <v>0</v>
      </c>
      <c r="EH65" s="42">
        <f>'[5]ДС изменения '!AQ61</f>
        <v>0</v>
      </c>
      <c r="EI65" s="42">
        <f>'[5]ДС изменения '!BB61</f>
        <v>0</v>
      </c>
      <c r="EJ65" s="42">
        <f>'[5]ДС изменения '!BE61</f>
        <v>0</v>
      </c>
      <c r="EK65" s="42">
        <f>'[5]ДС изменения '!BH61</f>
        <v>0</v>
      </c>
      <c r="EL65" s="42">
        <f>'[5]ДС изменения '!BL61</f>
        <v>0</v>
      </c>
      <c r="EM65" s="41">
        <f>'[5]ДС изменения '!BQ61</f>
        <v>0</v>
      </c>
      <c r="EN65" s="42">
        <f>'[5]ДС изменения '!BS61</f>
        <v>0</v>
      </c>
      <c r="EO65" s="41">
        <f>'[5]ДС изменения '!BV61</f>
        <v>0</v>
      </c>
      <c r="EP65" s="42">
        <f t="shared" si="101"/>
        <v>0</v>
      </c>
      <c r="EQ65" s="42"/>
      <c r="ER65" s="42"/>
      <c r="ES65" s="42">
        <f>'[5]ДС изменения '!DX61</f>
        <v>0</v>
      </c>
      <c r="ET65" s="42">
        <f>'[5]ДС изменения '!EE61</f>
        <v>0</v>
      </c>
      <c r="EU65" s="42">
        <f>'[5]ДС изменения '!EM61</f>
        <v>0</v>
      </c>
      <c r="EV65" s="42">
        <f>'[5]ДС изменения '!EP61</f>
        <v>0</v>
      </c>
      <c r="EW65" s="42">
        <f>'[5]ДС изменения '!ER61</f>
        <v>0</v>
      </c>
      <c r="EX65" s="42">
        <f>'[5]ДС изменения '!ET61</f>
        <v>0</v>
      </c>
      <c r="EY65" s="42">
        <f>'[5]ДС изменения '!EZ61</f>
        <v>0</v>
      </c>
      <c r="EZ65" s="42">
        <f>'[5]ДС изменения '!FD61</f>
        <v>0</v>
      </c>
      <c r="FA65" s="42">
        <f>'[5]ДС изменения '!FI61</f>
        <v>0</v>
      </c>
      <c r="FB65" s="42">
        <f>'[5]ДС изменения '!FP61</f>
        <v>0</v>
      </c>
      <c r="FC65" s="42">
        <f>'[5]ДС изменения '!FW61</f>
        <v>0</v>
      </c>
      <c r="FD65" s="42">
        <f>'[5]ДС изменения '!GL61</f>
        <v>0</v>
      </c>
      <c r="FE65" s="42">
        <f>'[5]ДС изменения '!GQ61</f>
        <v>0</v>
      </c>
      <c r="FF65" s="42">
        <f>'[5]ДС изменения '!HV61</f>
        <v>0</v>
      </c>
      <c r="FG65" s="50">
        <f t="shared" si="102"/>
        <v>0</v>
      </c>
      <c r="FH65" s="42"/>
      <c r="FI65" s="42"/>
      <c r="FJ65" s="42"/>
      <c r="FK65" s="40">
        <f t="shared" si="103"/>
        <v>0</v>
      </c>
      <c r="FL65" s="42"/>
      <c r="FM65" s="42"/>
    </row>
    <row r="66" spans="1:169" ht="23.25" x14ac:dyDescent="0.3">
      <c r="A66" s="37">
        <f t="shared" si="104"/>
        <v>44</v>
      </c>
      <c r="B66" s="38" t="s">
        <v>241</v>
      </c>
      <c r="C66" s="39" t="s">
        <v>242</v>
      </c>
      <c r="D66" s="40">
        <f t="shared" si="90"/>
        <v>0</v>
      </c>
      <c r="E66" s="41">
        <f t="shared" si="1"/>
        <v>0</v>
      </c>
      <c r="F66" s="42">
        <f t="shared" si="2"/>
        <v>0</v>
      </c>
      <c r="G66" s="42">
        <f t="shared" si="2"/>
        <v>0</v>
      </c>
      <c r="H66" s="42">
        <f t="shared" si="2"/>
        <v>0</v>
      </c>
      <c r="I66" s="42">
        <f t="shared" si="3"/>
        <v>0</v>
      </c>
      <c r="J66" s="41">
        <f t="shared" si="4"/>
        <v>0</v>
      </c>
      <c r="K66" s="42"/>
      <c r="L66" s="42"/>
      <c r="M66" s="42"/>
      <c r="N66" s="42"/>
      <c r="O66" s="41">
        <f t="shared" si="5"/>
        <v>0</v>
      </c>
      <c r="P66" s="42"/>
      <c r="Q66" s="42"/>
      <c r="R66" s="42"/>
      <c r="S66" s="42"/>
      <c r="T66" s="42"/>
      <c r="U66" s="42"/>
      <c r="V66" s="42"/>
      <c r="W66" s="41">
        <f t="shared" si="92"/>
        <v>0</v>
      </c>
      <c r="X66" s="42"/>
      <c r="Y66" s="42"/>
      <c r="Z66" s="42"/>
      <c r="AA66" s="41">
        <f t="shared" si="7"/>
        <v>0</v>
      </c>
      <c r="AB66" s="42"/>
      <c r="AC66" s="42"/>
      <c r="AD66" s="41">
        <f t="shared" si="8"/>
        <v>0</v>
      </c>
      <c r="AE66" s="42"/>
      <c r="AF66" s="42"/>
      <c r="AG66" s="42"/>
      <c r="AH66" s="42"/>
      <c r="AI66" s="42"/>
      <c r="AJ66" s="42"/>
      <c r="AK66" s="41">
        <f t="shared" si="9"/>
        <v>0</v>
      </c>
      <c r="AL66" s="42"/>
      <c r="AM66" s="42"/>
      <c r="AN66" s="42">
        <f>[1]Стом_АПП!X66</f>
        <v>0</v>
      </c>
      <c r="AO66" s="42"/>
      <c r="AP66" s="43">
        <f t="shared" si="10"/>
        <v>0</v>
      </c>
      <c r="AQ66" s="42"/>
      <c r="AR66" s="42"/>
      <c r="AS66" s="42"/>
      <c r="AT66" s="43">
        <f t="shared" si="93"/>
        <v>0</v>
      </c>
      <c r="AU66" s="41">
        <f t="shared" si="94"/>
        <v>0</v>
      </c>
      <c r="AV66" s="41">
        <v>0</v>
      </c>
      <c r="AW66" s="42"/>
      <c r="AX66" s="42"/>
      <c r="AY66" s="42"/>
      <c r="AZ66" s="42"/>
      <c r="BA66" s="42"/>
      <c r="BB66" s="42"/>
      <c r="BC66" s="42"/>
      <c r="BD66" s="45">
        <f t="shared" si="12"/>
        <v>0</v>
      </c>
      <c r="BE66" s="42"/>
      <c r="BF66" s="42"/>
      <c r="BG66" s="46">
        <f t="shared" si="13"/>
        <v>0</v>
      </c>
      <c r="BH66" s="42"/>
      <c r="BI66" s="42"/>
      <c r="BJ66" s="42"/>
      <c r="BK66" s="42"/>
      <c r="BL66" s="46">
        <f t="shared" si="14"/>
        <v>0</v>
      </c>
      <c r="BM66" s="42"/>
      <c r="BN66" s="42"/>
      <c r="BO66" s="42">
        <f>'[2]УЗИ _ССС'!S66</f>
        <v>0</v>
      </c>
      <c r="BP66" s="46">
        <f t="shared" si="15"/>
        <v>0</v>
      </c>
      <c r="BQ66" s="42"/>
      <c r="BR66" s="42"/>
      <c r="BS66" s="42"/>
      <c r="BT66" s="42"/>
      <c r="BU66" s="42"/>
      <c r="BV66" s="42"/>
      <c r="BW66" s="42"/>
      <c r="BX66" s="42"/>
      <c r="BY66" s="40">
        <f t="shared" si="16"/>
        <v>0</v>
      </c>
      <c r="BZ66" s="43">
        <f t="shared" si="96"/>
        <v>0</v>
      </c>
      <c r="CA66" s="42">
        <f>'[3]Изменения КС КСГ'!E66+'[4]ВМП изменения'!E66</f>
        <v>0</v>
      </c>
      <c r="CB66" s="42">
        <f>'[3]Изменения КС КСГ'!F66+'[3]Изменения КС КСГ'!H66+'[3]Изменения КС КСГ'!I66</f>
        <v>0</v>
      </c>
      <c r="CC66" s="42">
        <f>'[3]Изменения КС КСГ'!T66</f>
        <v>0</v>
      </c>
      <c r="CD66" s="42">
        <f>'[3]Изменения КС КСГ'!W66+'[4]ВМП изменения'!O66</f>
        <v>0</v>
      </c>
      <c r="CE66" s="41">
        <f>'[3]Изменения КС КСГ'!AD66</f>
        <v>0</v>
      </c>
      <c r="CF66" s="42"/>
      <c r="CG66" s="42">
        <f>'[3]Изменения КС КСГ'!AK66+'[4]ВМП изменения'!AI66</f>
        <v>0</v>
      </c>
      <c r="CH66" s="42">
        <f>'[3]Изменения КС КСГ'!AP66</f>
        <v>0</v>
      </c>
      <c r="CI66" s="42">
        <f>'[3]Изменения КС КСГ'!AR66</f>
        <v>0</v>
      </c>
      <c r="CJ66" s="42">
        <f>'[3]Изменения КС КСГ'!AV66</f>
        <v>0</v>
      </c>
      <c r="CK66" s="42">
        <f>'[3]Изменения КС КСГ'!BG66+'[4]ВМП изменения'!AF66</f>
        <v>0</v>
      </c>
      <c r="CL66" s="42">
        <f>'[3]Изменения КС КСГ'!BO66</f>
        <v>0</v>
      </c>
      <c r="CM66" s="42">
        <f>'[3]Изменения КС КСГ'!BT66</f>
        <v>0</v>
      </c>
      <c r="CN66" s="42">
        <f>'[3]Изменения КС КСГ'!CI66+'[3]Изменения КС КСГ'!CJ66+'[3]Изменения КС КСГ'!CK66+'[3]Изменения КС КСГ'!CL66+'[3]Изменения КС КСГ'!CM66</f>
        <v>0</v>
      </c>
      <c r="CO66" s="42">
        <f>'[3]Изменения КС КСГ'!CN66</f>
        <v>0</v>
      </c>
      <c r="CP66" s="42">
        <f>'[3]Изменения КС КСГ'!CX66</f>
        <v>0</v>
      </c>
      <c r="CQ66" s="42">
        <f>'[3]Изменения КС КСГ'!DB66</f>
        <v>0</v>
      </c>
      <c r="CR66" s="42">
        <f>'[3]Изменения КС КСГ'!DV66+'[4]ВМП изменения'!AU66</f>
        <v>0</v>
      </c>
      <c r="CS66" s="42">
        <f>'[3]Изменения КС КСГ'!EI66+'[4]ВМП изменения'!CE66</f>
        <v>0</v>
      </c>
      <c r="CT66" s="42">
        <f>'[3]Изменения КС КСГ'!EQ66</f>
        <v>0</v>
      </c>
      <c r="CU66" s="42">
        <f>'[3]Изменения КС КСГ'!EU66+'[4]ВМП изменения'!CS66</f>
        <v>0</v>
      </c>
      <c r="CV66" s="42"/>
      <c r="CW66" s="42">
        <f>'[3]Изменения КС КСГ'!HW66+'[4]ВМП изменения'!JJ66</f>
        <v>0</v>
      </c>
      <c r="CX66" s="42">
        <f>'[3]Изменения КС КСГ'!IH66+'[4]ВМП изменения'!KC66</f>
        <v>0</v>
      </c>
      <c r="CY66" s="42">
        <f>'[3]Изменения КС КСГ'!IR66+'[4]ВМП изменения'!LP66</f>
        <v>0</v>
      </c>
      <c r="CZ66" s="42">
        <f>'[3]Изменения КС КСГ'!IW66</f>
        <v>0</v>
      </c>
      <c r="DA66" s="42">
        <f>'[3]Изменения КС КСГ'!JD66+'[4]ВМП изменения'!LZ66</f>
        <v>0</v>
      </c>
      <c r="DB66" s="42">
        <f>'[3]Изменения КС КСГ'!JI66+'[4]ВМП изменения'!MB66</f>
        <v>0</v>
      </c>
      <c r="DC66" s="42">
        <f>'[3]Изменения КС КСГ'!JV66</f>
        <v>0</v>
      </c>
      <c r="DD66" s="42">
        <f>'[3]Изменения КС КСГ'!JX66</f>
        <v>0</v>
      </c>
      <c r="DE66" s="42">
        <f>'[3]Изменения КС КСГ'!KM66+'[4]ВМП изменения'!MU66</f>
        <v>0</v>
      </c>
      <c r="DF66" s="42">
        <f>'[3]Изменения КС КСГ'!KS66+'[4]ВМП изменения'!MZ66</f>
        <v>0</v>
      </c>
      <c r="DG66" s="42">
        <f>'[3]Изменения КС КСГ'!LG66+'[4]ВМП изменения'!NX66</f>
        <v>0</v>
      </c>
      <c r="DH66" s="42">
        <f>'[3]Изменения КС КСГ'!LW66+'[4]ВМП изменения'!OW66</f>
        <v>0</v>
      </c>
      <c r="DI66" s="42">
        <f>'[3]Изменения КС КСГ'!MQ66</f>
        <v>0</v>
      </c>
      <c r="DJ66" s="42">
        <f>'[3]Изменения КС КСГ'!NK66+'[4]ВМП изменения'!AR66</f>
        <v>0</v>
      </c>
      <c r="DK66" s="42">
        <f>'[3]Изменения КС КСГ'!NT66+'[4]ВМП изменения'!QM66</f>
        <v>0</v>
      </c>
      <c r="DL66" s="42">
        <f>'[3]Изменения КС КСГ'!NZ66+'[4]ВМП изменения'!RB66</f>
        <v>0</v>
      </c>
      <c r="DM66" s="42">
        <f>'[3]Изменения КС КСГ'!OJ66</f>
        <v>0</v>
      </c>
      <c r="DN66" s="42">
        <f>'[3]Изменения КС КСГ'!QA66</f>
        <v>0</v>
      </c>
      <c r="DO66" s="42"/>
      <c r="DP66" s="42">
        <f>'[3]Изменения КС КСГ'!RB66</f>
        <v>0</v>
      </c>
      <c r="DQ66" s="42"/>
      <c r="DR66" s="49">
        <f t="shared" si="97"/>
        <v>0</v>
      </c>
      <c r="DS66" s="49">
        <f>'[4]ВМП изменения'!D66</f>
        <v>0</v>
      </c>
      <c r="DT66" s="49">
        <f t="shared" si="98"/>
        <v>0</v>
      </c>
      <c r="DU66" s="42"/>
      <c r="DV66" s="40">
        <f t="shared" si="99"/>
        <v>0</v>
      </c>
      <c r="DW66" s="43">
        <f t="shared" si="100"/>
        <v>0</v>
      </c>
      <c r="DX66" s="41">
        <f>'[5]ДС изменения '!D62</f>
        <v>0</v>
      </c>
      <c r="DY66" s="42">
        <f>'[5]ДС изменения '!K62</f>
        <v>0</v>
      </c>
      <c r="DZ66" s="42">
        <f>'[5]ДС изменения '!P62</f>
        <v>0</v>
      </c>
      <c r="EA66" s="42">
        <f>'[5]ДС изменения '!R62</f>
        <v>0</v>
      </c>
      <c r="EB66" s="41">
        <f>'[5]ДС изменения '!T62</f>
        <v>0</v>
      </c>
      <c r="EC66" s="42"/>
      <c r="ED66" s="42">
        <f>'[5]ДС изменения '!X62</f>
        <v>0</v>
      </c>
      <c r="EE66" s="42">
        <f>'[5]ДС изменения '!AC62</f>
        <v>0</v>
      </c>
      <c r="EF66" s="42">
        <f>'[5]ДС изменения '!AI62</f>
        <v>0</v>
      </c>
      <c r="EG66" s="42">
        <f>'[5]ДС изменения '!AN62</f>
        <v>0</v>
      </c>
      <c r="EH66" s="42">
        <f>'[5]ДС изменения '!AQ62</f>
        <v>0</v>
      </c>
      <c r="EI66" s="42">
        <f>'[5]ДС изменения '!BB62</f>
        <v>0</v>
      </c>
      <c r="EJ66" s="42">
        <f>'[5]ДС изменения '!BE62</f>
        <v>0</v>
      </c>
      <c r="EK66" s="42">
        <f>'[5]ДС изменения '!BH62</f>
        <v>0</v>
      </c>
      <c r="EL66" s="42">
        <f>'[5]ДС изменения '!BL62</f>
        <v>0</v>
      </c>
      <c r="EM66" s="41">
        <f>'[5]ДС изменения '!BQ62</f>
        <v>0</v>
      </c>
      <c r="EN66" s="42">
        <f>'[5]ДС изменения '!BS62</f>
        <v>0</v>
      </c>
      <c r="EO66" s="41">
        <f>'[5]ДС изменения '!BV62</f>
        <v>0</v>
      </c>
      <c r="EP66" s="42">
        <f t="shared" si="101"/>
        <v>0</v>
      </c>
      <c r="EQ66" s="42"/>
      <c r="ER66" s="42"/>
      <c r="ES66" s="42">
        <f>'[5]ДС изменения '!DX62</f>
        <v>0</v>
      </c>
      <c r="ET66" s="42">
        <f>'[5]ДС изменения '!EE62</f>
        <v>0</v>
      </c>
      <c r="EU66" s="42">
        <f>'[5]ДС изменения '!EM62</f>
        <v>0</v>
      </c>
      <c r="EV66" s="42">
        <f>'[5]ДС изменения '!EP62</f>
        <v>0</v>
      </c>
      <c r="EW66" s="42">
        <f>'[5]ДС изменения '!ER62</f>
        <v>0</v>
      </c>
      <c r="EX66" s="42">
        <f>'[5]ДС изменения '!ET62</f>
        <v>0</v>
      </c>
      <c r="EY66" s="42">
        <f>'[5]ДС изменения '!EZ62</f>
        <v>0</v>
      </c>
      <c r="EZ66" s="42">
        <f>'[5]ДС изменения '!FD62</f>
        <v>0</v>
      </c>
      <c r="FA66" s="42">
        <f>'[5]ДС изменения '!FI62</f>
        <v>0</v>
      </c>
      <c r="FB66" s="42">
        <f>'[5]ДС изменения '!FP62</f>
        <v>0</v>
      </c>
      <c r="FC66" s="42">
        <f>'[5]ДС изменения '!FW62</f>
        <v>0</v>
      </c>
      <c r="FD66" s="42">
        <f>'[5]ДС изменения '!GL62</f>
        <v>0</v>
      </c>
      <c r="FE66" s="42">
        <f>'[5]ДС изменения '!GQ62</f>
        <v>0</v>
      </c>
      <c r="FF66" s="42">
        <f>'[5]ДС изменения '!HV62</f>
        <v>0</v>
      </c>
      <c r="FG66" s="50">
        <f t="shared" si="102"/>
        <v>0</v>
      </c>
      <c r="FH66" s="42"/>
      <c r="FI66" s="42"/>
      <c r="FJ66" s="42"/>
      <c r="FK66" s="40">
        <f t="shared" si="103"/>
        <v>0</v>
      </c>
      <c r="FL66" s="42"/>
      <c r="FM66" s="42"/>
    </row>
    <row r="67" spans="1:169" ht="23.25" x14ac:dyDescent="0.3">
      <c r="A67" s="37">
        <f t="shared" si="104"/>
        <v>45</v>
      </c>
      <c r="B67" s="38" t="s">
        <v>243</v>
      </c>
      <c r="C67" s="39" t="s">
        <v>244</v>
      </c>
      <c r="D67" s="40">
        <f t="shared" si="90"/>
        <v>2289</v>
      </c>
      <c r="E67" s="41">
        <f t="shared" si="1"/>
        <v>0</v>
      </c>
      <c r="F67" s="42">
        <f t="shared" si="2"/>
        <v>0</v>
      </c>
      <c r="G67" s="42">
        <f t="shared" si="2"/>
        <v>0</v>
      </c>
      <c r="H67" s="42">
        <f t="shared" si="2"/>
        <v>0</v>
      </c>
      <c r="I67" s="42">
        <f t="shared" si="3"/>
        <v>0</v>
      </c>
      <c r="J67" s="41">
        <f t="shared" si="4"/>
        <v>0</v>
      </c>
      <c r="K67" s="42"/>
      <c r="L67" s="42"/>
      <c r="M67" s="42"/>
      <c r="N67" s="42"/>
      <c r="O67" s="41">
        <f t="shared" si="5"/>
        <v>0</v>
      </c>
      <c r="P67" s="42"/>
      <c r="Q67" s="42"/>
      <c r="R67" s="42"/>
      <c r="S67" s="42"/>
      <c r="T67" s="42"/>
      <c r="U67" s="42"/>
      <c r="V67" s="55">
        <f>E67+S67+T67+U67</f>
        <v>0</v>
      </c>
      <c r="W67" s="41">
        <f t="shared" si="92"/>
        <v>0</v>
      </c>
      <c r="X67" s="56"/>
      <c r="Y67" s="56"/>
      <c r="Z67" s="56"/>
      <c r="AA67" s="41">
        <f t="shared" si="7"/>
        <v>0</v>
      </c>
      <c r="AB67" s="42"/>
      <c r="AC67" s="42"/>
      <c r="AD67" s="41">
        <f t="shared" si="8"/>
        <v>0</v>
      </c>
      <c r="AE67" s="42"/>
      <c r="AF67" s="42"/>
      <c r="AG67" s="42"/>
      <c r="AH67" s="42"/>
      <c r="AI67" s="42"/>
      <c r="AJ67" s="42"/>
      <c r="AK67" s="41">
        <f t="shared" si="9"/>
        <v>0</v>
      </c>
      <c r="AL67" s="42"/>
      <c r="AM67" s="42"/>
      <c r="AN67" s="42">
        <f>[1]Стом_АПП!X67</f>
        <v>2289</v>
      </c>
      <c r="AO67" s="42"/>
      <c r="AP67" s="43">
        <f t="shared" si="10"/>
        <v>0</v>
      </c>
      <c r="AQ67" s="44"/>
      <c r="AR67" s="42"/>
      <c r="AS67" s="44"/>
      <c r="AT67" s="43">
        <f t="shared" si="93"/>
        <v>0</v>
      </c>
      <c r="AU67" s="41">
        <f>SUM(AW67:AZ67)</f>
        <v>0</v>
      </c>
      <c r="AV67" s="41"/>
      <c r="AW67" s="42"/>
      <c r="AX67" s="42"/>
      <c r="AY67" s="42"/>
      <c r="AZ67" s="42"/>
      <c r="BA67" s="55">
        <f>AU67</f>
        <v>0</v>
      </c>
      <c r="BB67" s="55"/>
      <c r="BC67" s="42"/>
      <c r="BD67" s="45">
        <f t="shared" si="12"/>
        <v>0</v>
      </c>
      <c r="BE67" s="42"/>
      <c r="BF67" s="42"/>
      <c r="BG67" s="46">
        <f t="shared" si="13"/>
        <v>0</v>
      </c>
      <c r="BH67" s="42"/>
      <c r="BI67" s="42"/>
      <c r="BJ67" s="42"/>
      <c r="BK67" s="42"/>
      <c r="BL67" s="46">
        <f t="shared" si="14"/>
        <v>0</v>
      </c>
      <c r="BM67" s="42"/>
      <c r="BN67" s="42"/>
      <c r="BO67" s="42">
        <f>'[2]УЗИ _ССС'!S67</f>
        <v>0</v>
      </c>
      <c r="BP67" s="46">
        <f t="shared" si="15"/>
        <v>0</v>
      </c>
      <c r="BQ67" s="42"/>
      <c r="BR67" s="42"/>
      <c r="BS67" s="42"/>
      <c r="BT67" s="42"/>
      <c r="BU67" s="42"/>
      <c r="BV67" s="42"/>
      <c r="BW67" s="42"/>
      <c r="BX67" s="42"/>
      <c r="BY67" s="40">
        <f t="shared" si="16"/>
        <v>0</v>
      </c>
      <c r="BZ67" s="43">
        <f t="shared" si="96"/>
        <v>0</v>
      </c>
      <c r="CA67" s="42">
        <f>'[3]Изменения КС КСГ'!E67+'[4]ВМП изменения'!E67</f>
        <v>0</v>
      </c>
      <c r="CB67" s="42">
        <f>'[3]Изменения КС КСГ'!F67+'[3]Изменения КС КСГ'!H67+'[3]Изменения КС КСГ'!I67</f>
        <v>0</v>
      </c>
      <c r="CC67" s="42">
        <f>'[3]Изменения КС КСГ'!T67</f>
        <v>0</v>
      </c>
      <c r="CD67" s="42">
        <f>'[3]Изменения КС КСГ'!W67+'[4]ВМП изменения'!O67</f>
        <v>0</v>
      </c>
      <c r="CE67" s="41">
        <f>'[3]Изменения КС КСГ'!AD67</f>
        <v>0</v>
      </c>
      <c r="CF67" s="42"/>
      <c r="CG67" s="42">
        <f>'[3]Изменения КС КСГ'!AK67+'[4]ВМП изменения'!AI67</f>
        <v>0</v>
      </c>
      <c r="CH67" s="42">
        <f>'[3]Изменения КС КСГ'!AP67</f>
        <v>0</v>
      </c>
      <c r="CI67" s="42">
        <f>'[3]Изменения КС КСГ'!AR67</f>
        <v>0</v>
      </c>
      <c r="CJ67" s="42">
        <f>'[3]Изменения КС КСГ'!AV67</f>
        <v>0</v>
      </c>
      <c r="CK67" s="42">
        <f>'[3]Изменения КС КСГ'!BG67+'[4]ВМП изменения'!AF67</f>
        <v>0</v>
      </c>
      <c r="CL67" s="42">
        <f>'[3]Изменения КС КСГ'!BO67</f>
        <v>0</v>
      </c>
      <c r="CM67" s="42">
        <f>'[3]Изменения КС КСГ'!BT67</f>
        <v>0</v>
      </c>
      <c r="CN67" s="42">
        <f>'[3]Изменения КС КСГ'!CI67+'[3]Изменения КС КСГ'!CJ67+'[3]Изменения КС КСГ'!CK67+'[3]Изменения КС КСГ'!CL67+'[3]Изменения КС КСГ'!CM67</f>
        <v>0</v>
      </c>
      <c r="CO67" s="42">
        <f>'[3]Изменения КС КСГ'!CN67</f>
        <v>0</v>
      </c>
      <c r="CP67" s="42">
        <f>'[3]Изменения КС КСГ'!CX67</f>
        <v>0</v>
      </c>
      <c r="CQ67" s="42">
        <f>'[3]Изменения КС КСГ'!DB67</f>
        <v>0</v>
      </c>
      <c r="CR67" s="42">
        <f>'[3]Изменения КС КСГ'!DV67+'[4]ВМП изменения'!AU67</f>
        <v>0</v>
      </c>
      <c r="CS67" s="42">
        <f>'[3]Изменения КС КСГ'!EI67+'[4]ВМП изменения'!CE67</f>
        <v>0</v>
      </c>
      <c r="CT67" s="42">
        <f>'[3]Изменения КС КСГ'!EQ67</f>
        <v>0</v>
      </c>
      <c r="CU67" s="42">
        <f>'[3]Изменения КС КСГ'!EU67+'[4]ВМП изменения'!CS67</f>
        <v>0</v>
      </c>
      <c r="CV67" s="42"/>
      <c r="CW67" s="42">
        <f>'[3]Изменения КС КСГ'!HW67+'[4]ВМП изменения'!JJ67</f>
        <v>0</v>
      </c>
      <c r="CX67" s="42">
        <f>'[3]Изменения КС КСГ'!IH67+'[4]ВМП изменения'!KC67</f>
        <v>0</v>
      </c>
      <c r="CY67" s="42">
        <f>'[3]Изменения КС КСГ'!IR67+'[4]ВМП изменения'!LP67</f>
        <v>0</v>
      </c>
      <c r="CZ67" s="42">
        <f>'[3]Изменения КС КСГ'!IW67</f>
        <v>0</v>
      </c>
      <c r="DA67" s="42">
        <f>'[3]Изменения КС КСГ'!JD67+'[4]ВМП изменения'!LZ67</f>
        <v>0</v>
      </c>
      <c r="DB67" s="42">
        <f>'[3]Изменения КС КСГ'!JI67+'[4]ВМП изменения'!MB67</f>
        <v>0</v>
      </c>
      <c r="DC67" s="42">
        <f>'[3]Изменения КС КСГ'!JV67</f>
        <v>0</v>
      </c>
      <c r="DD67" s="42">
        <f>'[3]Изменения КС КСГ'!JX67</f>
        <v>0</v>
      </c>
      <c r="DE67" s="42">
        <f>'[3]Изменения КС КСГ'!KM67+'[4]ВМП изменения'!MU67</f>
        <v>0</v>
      </c>
      <c r="DF67" s="42">
        <f>'[3]Изменения КС КСГ'!KS67+'[4]ВМП изменения'!MZ67</f>
        <v>0</v>
      </c>
      <c r="DG67" s="42">
        <f>'[3]Изменения КС КСГ'!LG67+'[4]ВМП изменения'!NX67</f>
        <v>0</v>
      </c>
      <c r="DH67" s="42">
        <f>'[3]Изменения КС КСГ'!LW67+'[4]ВМП изменения'!OW67</f>
        <v>0</v>
      </c>
      <c r="DI67" s="42">
        <f>'[3]Изменения КС КСГ'!MQ67</f>
        <v>0</v>
      </c>
      <c r="DJ67" s="42">
        <f>'[3]Изменения КС КСГ'!NK67+'[4]ВМП изменения'!AR67</f>
        <v>0</v>
      </c>
      <c r="DK67" s="42">
        <f>'[3]Изменения КС КСГ'!NT67+'[4]ВМП изменения'!QM67</f>
        <v>0</v>
      </c>
      <c r="DL67" s="42">
        <f>'[3]Изменения КС КСГ'!NZ67+'[4]ВМП изменения'!RB67</f>
        <v>0</v>
      </c>
      <c r="DM67" s="42">
        <f>'[3]Изменения КС КСГ'!OJ67</f>
        <v>0</v>
      </c>
      <c r="DN67" s="42">
        <f>'[3]Изменения КС КСГ'!QA67</f>
        <v>0</v>
      </c>
      <c r="DO67" s="42"/>
      <c r="DP67" s="42">
        <f>'[3]Изменения КС КСГ'!RB67</f>
        <v>0</v>
      </c>
      <c r="DQ67" s="42"/>
      <c r="DR67" s="49">
        <f t="shared" si="97"/>
        <v>0</v>
      </c>
      <c r="DS67" s="49">
        <f>'[4]ВМП изменения'!D67</f>
        <v>0</v>
      </c>
      <c r="DT67" s="49">
        <f t="shared" si="98"/>
        <v>0</v>
      </c>
      <c r="DU67" s="42"/>
      <c r="DV67" s="40">
        <f t="shared" si="99"/>
        <v>0</v>
      </c>
      <c r="DW67" s="43">
        <f t="shared" si="100"/>
        <v>0</v>
      </c>
      <c r="DX67" s="41">
        <f>'[5]ДС изменения '!D63</f>
        <v>0</v>
      </c>
      <c r="DY67" s="42">
        <f>'[5]ДС изменения '!K63</f>
        <v>0</v>
      </c>
      <c r="DZ67" s="42">
        <f>'[5]ДС изменения '!P63</f>
        <v>0</v>
      </c>
      <c r="EA67" s="42">
        <f>'[5]ДС изменения '!R63</f>
        <v>0</v>
      </c>
      <c r="EB67" s="41">
        <f>'[5]ДС изменения '!T63</f>
        <v>0</v>
      </c>
      <c r="EC67" s="42"/>
      <c r="ED67" s="42">
        <f>'[5]ДС изменения '!X63</f>
        <v>0</v>
      </c>
      <c r="EE67" s="42">
        <f>'[5]ДС изменения '!AC63</f>
        <v>0</v>
      </c>
      <c r="EF67" s="42">
        <f>'[5]ДС изменения '!AI63</f>
        <v>0</v>
      </c>
      <c r="EG67" s="42">
        <f>'[5]ДС изменения '!AN63</f>
        <v>0</v>
      </c>
      <c r="EH67" s="42">
        <f>'[5]ДС изменения '!AQ63</f>
        <v>0</v>
      </c>
      <c r="EI67" s="42">
        <f>'[5]ДС изменения '!BB63</f>
        <v>0</v>
      </c>
      <c r="EJ67" s="42">
        <f>'[5]ДС изменения '!BE63</f>
        <v>0</v>
      </c>
      <c r="EK67" s="42">
        <f>'[5]ДС изменения '!BH63</f>
        <v>0</v>
      </c>
      <c r="EL67" s="42">
        <f>'[5]ДС изменения '!BL63</f>
        <v>0</v>
      </c>
      <c r="EM67" s="41">
        <f>'[5]ДС изменения '!BQ63</f>
        <v>0</v>
      </c>
      <c r="EN67" s="42">
        <f>'[5]ДС изменения '!BS63</f>
        <v>0</v>
      </c>
      <c r="EO67" s="41">
        <f>'[5]ДС изменения '!BV63</f>
        <v>0</v>
      </c>
      <c r="EP67" s="42">
        <f t="shared" si="101"/>
        <v>0</v>
      </c>
      <c r="EQ67" s="42"/>
      <c r="ER67" s="42"/>
      <c r="ES67" s="42">
        <f>'[5]ДС изменения '!DX63</f>
        <v>0</v>
      </c>
      <c r="ET67" s="42">
        <f>'[5]ДС изменения '!EE63</f>
        <v>0</v>
      </c>
      <c r="EU67" s="42">
        <f>'[5]ДС изменения '!EM63</f>
        <v>0</v>
      </c>
      <c r="EV67" s="42">
        <f>'[5]ДС изменения '!EP63</f>
        <v>0</v>
      </c>
      <c r="EW67" s="42">
        <f>'[5]ДС изменения '!ER63</f>
        <v>0</v>
      </c>
      <c r="EX67" s="42">
        <f>'[5]ДС изменения '!ET63</f>
        <v>0</v>
      </c>
      <c r="EY67" s="42">
        <f>'[5]ДС изменения '!EZ63</f>
        <v>0</v>
      </c>
      <c r="EZ67" s="42">
        <f>'[5]ДС изменения '!FD63</f>
        <v>0</v>
      </c>
      <c r="FA67" s="42">
        <f>'[5]ДС изменения '!FI63</f>
        <v>0</v>
      </c>
      <c r="FB67" s="42">
        <f>'[5]ДС изменения '!FP63</f>
        <v>0</v>
      </c>
      <c r="FC67" s="42">
        <f>'[5]ДС изменения '!FW63</f>
        <v>0</v>
      </c>
      <c r="FD67" s="42">
        <f>'[5]ДС изменения '!GL63</f>
        <v>0</v>
      </c>
      <c r="FE67" s="42">
        <f>'[5]ДС изменения '!GQ63</f>
        <v>0</v>
      </c>
      <c r="FF67" s="42">
        <f>'[5]ДС изменения '!HV63</f>
        <v>0</v>
      </c>
      <c r="FG67" s="50">
        <f t="shared" si="102"/>
        <v>0</v>
      </c>
      <c r="FH67" s="42"/>
      <c r="FI67" s="42"/>
      <c r="FJ67" s="42"/>
      <c r="FK67" s="40">
        <f t="shared" si="103"/>
        <v>0</v>
      </c>
      <c r="FL67" s="42"/>
      <c r="FM67" s="42"/>
    </row>
    <row r="68" spans="1:169" ht="40.5" x14ac:dyDescent="0.3">
      <c r="A68" s="51"/>
      <c r="B68" s="52" t="s">
        <v>245</v>
      </c>
      <c r="C68" s="58"/>
      <c r="D68" s="54">
        <f t="shared" ref="D68:BV68" si="105">SUM(D63:D67)</f>
        <v>2043</v>
      </c>
      <c r="E68" s="54">
        <f t="shared" si="105"/>
        <v>-97</v>
      </c>
      <c r="F68" s="54">
        <f t="shared" si="105"/>
        <v>0</v>
      </c>
      <c r="G68" s="54">
        <f t="shared" si="105"/>
        <v>0</v>
      </c>
      <c r="H68" s="54">
        <f t="shared" si="105"/>
        <v>-97</v>
      </c>
      <c r="I68" s="54">
        <f t="shared" si="105"/>
        <v>0</v>
      </c>
      <c r="J68" s="54">
        <f t="shared" si="105"/>
        <v>0</v>
      </c>
      <c r="K68" s="54">
        <f t="shared" si="105"/>
        <v>0</v>
      </c>
      <c r="L68" s="54">
        <f t="shared" si="105"/>
        <v>0</v>
      </c>
      <c r="M68" s="54">
        <f t="shared" si="105"/>
        <v>0</v>
      </c>
      <c r="N68" s="54">
        <f t="shared" si="105"/>
        <v>0</v>
      </c>
      <c r="O68" s="54">
        <f t="shared" si="105"/>
        <v>-97</v>
      </c>
      <c r="P68" s="54">
        <f t="shared" si="105"/>
        <v>0</v>
      </c>
      <c r="Q68" s="54">
        <f t="shared" si="105"/>
        <v>0</v>
      </c>
      <c r="R68" s="54">
        <f t="shared" si="105"/>
        <v>-97</v>
      </c>
      <c r="S68" s="54">
        <f t="shared" si="105"/>
        <v>0</v>
      </c>
      <c r="T68" s="54">
        <f t="shared" si="105"/>
        <v>0</v>
      </c>
      <c r="U68" s="54">
        <f t="shared" si="105"/>
        <v>0</v>
      </c>
      <c r="V68" s="54">
        <f t="shared" si="105"/>
        <v>-97</v>
      </c>
      <c r="W68" s="54">
        <f t="shared" si="105"/>
        <v>0</v>
      </c>
      <c r="X68" s="54">
        <f t="shared" si="105"/>
        <v>0</v>
      </c>
      <c r="Y68" s="54">
        <f t="shared" si="105"/>
        <v>0</v>
      </c>
      <c r="Z68" s="54">
        <f t="shared" si="105"/>
        <v>0</v>
      </c>
      <c r="AA68" s="54">
        <f t="shared" si="105"/>
        <v>0</v>
      </c>
      <c r="AB68" s="54">
        <f t="shared" si="105"/>
        <v>0</v>
      </c>
      <c r="AC68" s="54">
        <f t="shared" si="105"/>
        <v>0</v>
      </c>
      <c r="AD68" s="54">
        <f t="shared" si="105"/>
        <v>0</v>
      </c>
      <c r="AE68" s="54">
        <f t="shared" si="105"/>
        <v>0</v>
      </c>
      <c r="AF68" s="54"/>
      <c r="AG68" s="54">
        <f t="shared" si="105"/>
        <v>0</v>
      </c>
      <c r="AH68" s="54">
        <f t="shared" si="105"/>
        <v>0</v>
      </c>
      <c r="AI68" s="54">
        <f t="shared" si="105"/>
        <v>0</v>
      </c>
      <c r="AJ68" s="54">
        <f t="shared" si="105"/>
        <v>0</v>
      </c>
      <c r="AK68" s="54">
        <f t="shared" si="105"/>
        <v>0</v>
      </c>
      <c r="AL68" s="54">
        <f t="shared" si="105"/>
        <v>0</v>
      </c>
      <c r="AM68" s="54">
        <f t="shared" si="105"/>
        <v>0</v>
      </c>
      <c r="AN68" s="54">
        <f t="shared" si="105"/>
        <v>2140</v>
      </c>
      <c r="AO68" s="54">
        <f t="shared" si="105"/>
        <v>0</v>
      </c>
      <c r="AP68" s="54">
        <f t="shared" si="105"/>
        <v>0</v>
      </c>
      <c r="AQ68" s="54">
        <f t="shared" si="105"/>
        <v>0</v>
      </c>
      <c r="AR68" s="54">
        <f t="shared" si="105"/>
        <v>0</v>
      </c>
      <c r="AS68" s="54">
        <f t="shared" si="105"/>
        <v>0</v>
      </c>
      <c r="AT68" s="54">
        <f t="shared" si="105"/>
        <v>0</v>
      </c>
      <c r="AU68" s="54">
        <f t="shared" si="105"/>
        <v>0</v>
      </c>
      <c r="AV68" s="54">
        <f t="shared" si="105"/>
        <v>0</v>
      </c>
      <c r="AW68" s="54">
        <f t="shared" si="105"/>
        <v>0</v>
      </c>
      <c r="AX68" s="54">
        <f t="shared" si="105"/>
        <v>0</v>
      </c>
      <c r="AY68" s="54">
        <f t="shared" si="105"/>
        <v>0</v>
      </c>
      <c r="AZ68" s="54">
        <f t="shared" si="105"/>
        <v>0</v>
      </c>
      <c r="BA68" s="54">
        <f t="shared" si="105"/>
        <v>0</v>
      </c>
      <c r="BB68" s="54">
        <f t="shared" si="105"/>
        <v>0</v>
      </c>
      <c r="BC68" s="54">
        <f t="shared" si="105"/>
        <v>0</v>
      </c>
      <c r="BD68" s="54">
        <f t="shared" si="105"/>
        <v>0</v>
      </c>
      <c r="BE68" s="54">
        <f t="shared" si="105"/>
        <v>0</v>
      </c>
      <c r="BF68" s="54">
        <f t="shared" si="105"/>
        <v>0</v>
      </c>
      <c r="BG68" s="54">
        <f t="shared" si="105"/>
        <v>-300</v>
      </c>
      <c r="BH68" s="54">
        <f t="shared" si="105"/>
        <v>-300</v>
      </c>
      <c r="BI68" s="54">
        <f t="shared" si="105"/>
        <v>0</v>
      </c>
      <c r="BJ68" s="54">
        <f t="shared" si="105"/>
        <v>0</v>
      </c>
      <c r="BK68" s="54">
        <f t="shared" si="105"/>
        <v>0</v>
      </c>
      <c r="BL68" s="54">
        <f t="shared" si="105"/>
        <v>0</v>
      </c>
      <c r="BM68" s="54">
        <f t="shared" si="105"/>
        <v>0</v>
      </c>
      <c r="BN68" s="54">
        <f t="shared" si="105"/>
        <v>0</v>
      </c>
      <c r="BO68" s="54">
        <f t="shared" si="105"/>
        <v>0</v>
      </c>
      <c r="BP68" s="54">
        <f t="shared" si="105"/>
        <v>0</v>
      </c>
      <c r="BQ68" s="54">
        <f t="shared" si="105"/>
        <v>0</v>
      </c>
      <c r="BR68" s="54">
        <f t="shared" si="105"/>
        <v>0</v>
      </c>
      <c r="BS68" s="54">
        <f t="shared" si="105"/>
        <v>0</v>
      </c>
      <c r="BT68" s="54">
        <f t="shared" si="105"/>
        <v>0</v>
      </c>
      <c r="BU68" s="54">
        <f t="shared" si="105"/>
        <v>0</v>
      </c>
      <c r="BV68" s="54">
        <f t="shared" si="105"/>
        <v>0</v>
      </c>
      <c r="BW68" s="54">
        <f t="shared" ref="BW68:EQ68" si="106">SUM(BW63:BW67)</f>
        <v>0</v>
      </c>
      <c r="BX68" s="54">
        <f t="shared" si="106"/>
        <v>0</v>
      </c>
      <c r="BY68" s="40">
        <f>SUM(BY63:BY67)</f>
        <v>0</v>
      </c>
      <c r="BZ68" s="54">
        <f t="shared" si="106"/>
        <v>0</v>
      </c>
      <c r="CA68" s="54">
        <f t="shared" si="106"/>
        <v>0</v>
      </c>
      <c r="CB68" s="54">
        <f t="shared" si="106"/>
        <v>0</v>
      </c>
      <c r="CC68" s="54">
        <f t="shared" si="106"/>
        <v>0</v>
      </c>
      <c r="CD68" s="54">
        <f t="shared" si="106"/>
        <v>0</v>
      </c>
      <c r="CE68" s="54">
        <f t="shared" si="106"/>
        <v>0</v>
      </c>
      <c r="CF68" s="54">
        <f t="shared" si="106"/>
        <v>0</v>
      </c>
      <c r="CG68" s="54">
        <f t="shared" si="106"/>
        <v>0</v>
      </c>
      <c r="CH68" s="54">
        <f t="shared" si="106"/>
        <v>0</v>
      </c>
      <c r="CI68" s="54">
        <f t="shared" si="106"/>
        <v>0</v>
      </c>
      <c r="CJ68" s="54">
        <f t="shared" si="106"/>
        <v>0</v>
      </c>
      <c r="CK68" s="54">
        <f t="shared" si="106"/>
        <v>0</v>
      </c>
      <c r="CL68" s="54">
        <f t="shared" si="106"/>
        <v>0</v>
      </c>
      <c r="CM68" s="54">
        <f t="shared" si="106"/>
        <v>0</v>
      </c>
      <c r="CN68" s="54">
        <f t="shared" si="106"/>
        <v>0</v>
      </c>
      <c r="CO68" s="54">
        <f t="shared" si="106"/>
        <v>0</v>
      </c>
      <c r="CP68" s="54">
        <f t="shared" si="106"/>
        <v>0</v>
      </c>
      <c r="CQ68" s="54">
        <f t="shared" si="106"/>
        <v>0</v>
      </c>
      <c r="CR68" s="54">
        <f t="shared" si="106"/>
        <v>0</v>
      </c>
      <c r="CS68" s="54">
        <f t="shared" si="106"/>
        <v>0</v>
      </c>
      <c r="CT68" s="54">
        <f t="shared" si="106"/>
        <v>0</v>
      </c>
      <c r="CU68" s="54">
        <f t="shared" si="106"/>
        <v>0</v>
      </c>
      <c r="CV68" s="54">
        <f t="shared" si="106"/>
        <v>0</v>
      </c>
      <c r="CW68" s="54">
        <f t="shared" si="106"/>
        <v>0</v>
      </c>
      <c r="CX68" s="54">
        <f t="shared" si="106"/>
        <v>0</v>
      </c>
      <c r="CY68" s="54">
        <f t="shared" si="106"/>
        <v>0</v>
      </c>
      <c r="CZ68" s="54">
        <f t="shared" si="106"/>
        <v>0</v>
      </c>
      <c r="DA68" s="54">
        <f t="shared" si="106"/>
        <v>0</v>
      </c>
      <c r="DB68" s="54">
        <f t="shared" si="106"/>
        <v>0</v>
      </c>
      <c r="DC68" s="54">
        <f t="shared" si="106"/>
        <v>0</v>
      </c>
      <c r="DD68" s="54">
        <f t="shared" si="106"/>
        <v>0</v>
      </c>
      <c r="DE68" s="54">
        <f t="shared" si="106"/>
        <v>0</v>
      </c>
      <c r="DF68" s="54">
        <f t="shared" si="106"/>
        <v>0</v>
      </c>
      <c r="DG68" s="54">
        <f t="shared" si="106"/>
        <v>0</v>
      </c>
      <c r="DH68" s="54">
        <f t="shared" si="106"/>
        <v>0</v>
      </c>
      <c r="DI68" s="54">
        <f t="shared" si="106"/>
        <v>0</v>
      </c>
      <c r="DJ68" s="54">
        <f t="shared" si="106"/>
        <v>0</v>
      </c>
      <c r="DK68" s="54">
        <f t="shared" si="106"/>
        <v>0</v>
      </c>
      <c r="DL68" s="54">
        <f t="shared" si="106"/>
        <v>0</v>
      </c>
      <c r="DM68" s="54">
        <f t="shared" si="106"/>
        <v>0</v>
      </c>
      <c r="DN68" s="54">
        <f t="shared" si="106"/>
        <v>0</v>
      </c>
      <c r="DO68" s="54">
        <f t="shared" si="106"/>
        <v>0</v>
      </c>
      <c r="DP68" s="54">
        <f t="shared" si="106"/>
        <v>0</v>
      </c>
      <c r="DQ68" s="54">
        <f t="shared" si="106"/>
        <v>0</v>
      </c>
      <c r="DR68" s="54">
        <f t="shared" si="106"/>
        <v>0</v>
      </c>
      <c r="DS68" s="54">
        <f t="shared" si="106"/>
        <v>0</v>
      </c>
      <c r="DT68" s="54">
        <f t="shared" si="106"/>
        <v>0</v>
      </c>
      <c r="DU68" s="54">
        <f t="shared" si="106"/>
        <v>0</v>
      </c>
      <c r="DV68" s="54">
        <f>SUM(DV63:DV67)</f>
        <v>0</v>
      </c>
      <c r="DW68" s="54">
        <f t="shared" si="106"/>
        <v>0</v>
      </c>
      <c r="DX68" s="54">
        <f t="shared" si="106"/>
        <v>0</v>
      </c>
      <c r="DY68" s="54">
        <f t="shared" si="106"/>
        <v>0</v>
      </c>
      <c r="DZ68" s="54">
        <f t="shared" si="106"/>
        <v>0</v>
      </c>
      <c r="EA68" s="54">
        <f t="shared" si="106"/>
        <v>0</v>
      </c>
      <c r="EB68" s="54">
        <f t="shared" si="106"/>
        <v>0</v>
      </c>
      <c r="EC68" s="54">
        <f t="shared" si="106"/>
        <v>0</v>
      </c>
      <c r="ED68" s="54">
        <f t="shared" si="106"/>
        <v>0</v>
      </c>
      <c r="EE68" s="54">
        <f t="shared" si="106"/>
        <v>0</v>
      </c>
      <c r="EF68" s="54">
        <f t="shared" si="106"/>
        <v>0</v>
      </c>
      <c r="EG68" s="54">
        <f t="shared" si="106"/>
        <v>0</v>
      </c>
      <c r="EH68" s="54">
        <f t="shared" si="106"/>
        <v>0</v>
      </c>
      <c r="EI68" s="54">
        <f t="shared" si="106"/>
        <v>0</v>
      </c>
      <c r="EJ68" s="54">
        <f t="shared" si="106"/>
        <v>0</v>
      </c>
      <c r="EK68" s="54">
        <f t="shared" si="106"/>
        <v>0</v>
      </c>
      <c r="EL68" s="54">
        <f t="shared" si="106"/>
        <v>0</v>
      </c>
      <c r="EM68" s="54">
        <f t="shared" si="106"/>
        <v>0</v>
      </c>
      <c r="EN68" s="54">
        <f t="shared" si="106"/>
        <v>0</v>
      </c>
      <c r="EO68" s="54">
        <f t="shared" si="106"/>
        <v>0</v>
      </c>
      <c r="EP68" s="54">
        <f t="shared" si="106"/>
        <v>0</v>
      </c>
      <c r="EQ68" s="54">
        <f t="shared" si="106"/>
        <v>0</v>
      </c>
      <c r="ER68" s="54">
        <f t="shared" ref="ER68:FM68" si="107">SUM(ER63:ER67)</f>
        <v>0</v>
      </c>
      <c r="ES68" s="54">
        <f t="shared" si="107"/>
        <v>0</v>
      </c>
      <c r="ET68" s="54">
        <f t="shared" si="107"/>
        <v>0</v>
      </c>
      <c r="EU68" s="54">
        <f t="shared" si="107"/>
        <v>0</v>
      </c>
      <c r="EV68" s="54">
        <f t="shared" si="107"/>
        <v>0</v>
      </c>
      <c r="EW68" s="54">
        <f t="shared" si="107"/>
        <v>0</v>
      </c>
      <c r="EX68" s="54">
        <f t="shared" si="107"/>
        <v>0</v>
      </c>
      <c r="EY68" s="54">
        <f t="shared" si="107"/>
        <v>0</v>
      </c>
      <c r="EZ68" s="54">
        <f t="shared" si="107"/>
        <v>0</v>
      </c>
      <c r="FA68" s="54">
        <f t="shared" si="107"/>
        <v>0</v>
      </c>
      <c r="FB68" s="54">
        <f t="shared" si="107"/>
        <v>0</v>
      </c>
      <c r="FC68" s="54">
        <f t="shared" si="107"/>
        <v>0</v>
      </c>
      <c r="FD68" s="54">
        <f t="shared" si="107"/>
        <v>0</v>
      </c>
      <c r="FE68" s="54">
        <f t="shared" si="107"/>
        <v>0</v>
      </c>
      <c r="FF68" s="54">
        <f t="shared" si="107"/>
        <v>0</v>
      </c>
      <c r="FG68" s="54">
        <f t="shared" si="107"/>
        <v>0</v>
      </c>
      <c r="FH68" s="54">
        <f t="shared" si="107"/>
        <v>0</v>
      </c>
      <c r="FI68" s="54">
        <f t="shared" si="107"/>
        <v>0</v>
      </c>
      <c r="FJ68" s="54">
        <f t="shared" si="107"/>
        <v>0</v>
      </c>
      <c r="FK68" s="54">
        <f t="shared" si="107"/>
        <v>0</v>
      </c>
      <c r="FL68" s="54">
        <f t="shared" si="107"/>
        <v>0</v>
      </c>
      <c r="FM68" s="54">
        <f t="shared" si="107"/>
        <v>0</v>
      </c>
    </row>
    <row r="69" spans="1:169" ht="38.25" customHeight="1" x14ac:dyDescent="0.3">
      <c r="A69" s="37">
        <v>46</v>
      </c>
      <c r="B69" s="38" t="s">
        <v>246</v>
      </c>
      <c r="C69" s="39" t="s">
        <v>247</v>
      </c>
      <c r="D69" s="40">
        <f t="shared" ref="D69:D105" si="108">E69+S69+T69+U69+AA69+AD69+AI69+AJ69+AK69+AN69+AO69+W69+X69</f>
        <v>-353</v>
      </c>
      <c r="E69" s="41">
        <f>F69+G69+H69</f>
        <v>0</v>
      </c>
      <c r="F69" s="42">
        <f>K69+P69</f>
        <v>0</v>
      </c>
      <c r="G69" s="42">
        <f>L69+Q69</f>
        <v>0</v>
      </c>
      <c r="H69" s="42">
        <f>M69+R69</f>
        <v>0</v>
      </c>
      <c r="I69" s="42">
        <f>N69</f>
        <v>0</v>
      </c>
      <c r="J69" s="41">
        <f>K69+L69+M69</f>
        <v>0</v>
      </c>
      <c r="K69" s="42"/>
      <c r="L69" s="42"/>
      <c r="M69" s="42"/>
      <c r="N69" s="42"/>
      <c r="O69" s="41">
        <f>P69+Q69+R69</f>
        <v>0</v>
      </c>
      <c r="P69" s="42"/>
      <c r="Q69" s="42"/>
      <c r="R69" s="42"/>
      <c r="S69" s="42"/>
      <c r="T69" s="42"/>
      <c r="U69" s="42"/>
      <c r="V69" s="42"/>
      <c r="W69" s="41">
        <f t="shared" ref="W69:W105" si="109">X69+Y69+Z69</f>
        <v>0</v>
      </c>
      <c r="X69" s="42"/>
      <c r="Y69" s="42"/>
      <c r="Z69" s="42"/>
      <c r="AA69" s="41">
        <f>AB69+AC69</f>
        <v>0</v>
      </c>
      <c r="AB69" s="42"/>
      <c r="AC69" s="42"/>
      <c r="AD69" s="41">
        <f>AE69+AG69+AH69</f>
        <v>0</v>
      </c>
      <c r="AE69" s="42"/>
      <c r="AF69" s="42"/>
      <c r="AG69" s="42"/>
      <c r="AH69" s="42"/>
      <c r="AI69" s="42"/>
      <c r="AJ69" s="42"/>
      <c r="AK69" s="41">
        <f t="shared" si="9"/>
        <v>0</v>
      </c>
      <c r="AL69" s="42"/>
      <c r="AM69" s="42"/>
      <c r="AN69" s="47">
        <f>[1]Стом_АПП!X69</f>
        <v>-353</v>
      </c>
      <c r="AO69" s="42"/>
      <c r="AP69" s="43">
        <f>SUM(AQ69:AS69)</f>
        <v>0</v>
      </c>
      <c r="AQ69" s="42"/>
      <c r="AR69" s="42"/>
      <c r="AS69" s="42"/>
      <c r="AT69" s="43">
        <f t="shared" ref="AT69:AT105" si="110">AU69+BC69+BD69</f>
        <v>0</v>
      </c>
      <c r="AU69" s="41">
        <f t="shared" ref="AU69:AU105" si="111">SUM(AW69:AZ69)</f>
        <v>0</v>
      </c>
      <c r="AV69" s="41">
        <v>0</v>
      </c>
      <c r="AW69" s="42"/>
      <c r="AX69" s="42"/>
      <c r="AY69" s="42"/>
      <c r="AZ69" s="42"/>
      <c r="BA69" s="42"/>
      <c r="BB69" s="42"/>
      <c r="BC69" s="42"/>
      <c r="BD69" s="45">
        <f>BE69+BF69</f>
        <v>0</v>
      </c>
      <c r="BE69" s="42"/>
      <c r="BF69" s="42"/>
      <c r="BG69" s="46">
        <f>SUM(BH69:BK69)</f>
        <v>0</v>
      </c>
      <c r="BH69" s="42"/>
      <c r="BI69" s="42"/>
      <c r="BJ69" s="42"/>
      <c r="BK69" s="42"/>
      <c r="BL69" s="46">
        <f>BM69+BN69</f>
        <v>0</v>
      </c>
      <c r="BM69" s="42"/>
      <c r="BN69" s="42"/>
      <c r="BO69" s="42">
        <f>'[2]УЗИ _ССС'!S69</f>
        <v>0</v>
      </c>
      <c r="BP69" s="46">
        <f>BQ69+BR69</f>
        <v>0</v>
      </c>
      <c r="BQ69" s="42">
        <v>0</v>
      </c>
      <c r="BR69" s="42">
        <v>0</v>
      </c>
      <c r="BS69" s="42"/>
      <c r="BT69" s="42"/>
      <c r="BU69" s="42"/>
      <c r="BV69" s="42"/>
      <c r="BW69" s="42"/>
      <c r="BX69" s="42"/>
      <c r="BY69" s="40">
        <f t="shared" si="16"/>
        <v>0</v>
      </c>
      <c r="BZ69" s="43">
        <f>SUM(CA69:DP69)-CB69-CF69-CV69-DO69-CN69</f>
        <v>0</v>
      </c>
      <c r="CA69" s="42">
        <f>'[3]Изменения КС КСГ'!E69+'[4]ВМП изменения'!E69</f>
        <v>0</v>
      </c>
      <c r="CB69" s="42">
        <f>'[3]Изменения КС КСГ'!F69+'[3]Изменения КС КСГ'!H69+'[3]Изменения КС КСГ'!I69</f>
        <v>0</v>
      </c>
      <c r="CC69" s="42">
        <f>'[3]Изменения КС КСГ'!T69</f>
        <v>0</v>
      </c>
      <c r="CD69" s="42">
        <f>'[3]Изменения КС КСГ'!W69+'[4]ВМП изменения'!O69</f>
        <v>0</v>
      </c>
      <c r="CE69" s="41">
        <f>'[3]Изменения КС КСГ'!AD69</f>
        <v>0</v>
      </c>
      <c r="CF69" s="42"/>
      <c r="CG69" s="42">
        <f>'[3]Изменения КС КСГ'!AK69+'[4]ВМП изменения'!AI69</f>
        <v>0</v>
      </c>
      <c r="CH69" s="42">
        <f>'[3]Изменения КС КСГ'!AP69</f>
        <v>0</v>
      </c>
      <c r="CI69" s="42">
        <f>'[3]Изменения КС КСГ'!AR69</f>
        <v>0</v>
      </c>
      <c r="CJ69" s="42">
        <f>'[3]Изменения КС КСГ'!AV69</f>
        <v>0</v>
      </c>
      <c r="CK69" s="42">
        <f>'[3]Изменения КС КСГ'!BG69+'[4]ВМП изменения'!AF69</f>
        <v>0</v>
      </c>
      <c r="CL69" s="42">
        <f>'[3]Изменения КС КСГ'!BO69</f>
        <v>0</v>
      </c>
      <c r="CM69" s="42">
        <f>'[3]Изменения КС КСГ'!BT69</f>
        <v>0</v>
      </c>
      <c r="CN69" s="42">
        <f>'[3]Изменения КС КСГ'!CI69+'[3]Изменения КС КСГ'!CJ69+'[3]Изменения КС КСГ'!CK69+'[3]Изменения КС КСГ'!CL69+'[3]Изменения КС КСГ'!CM69</f>
        <v>0</v>
      </c>
      <c r="CO69" s="42">
        <f>'[3]Изменения КС КСГ'!CN69</f>
        <v>0</v>
      </c>
      <c r="CP69" s="42">
        <f>'[3]Изменения КС КСГ'!CX69</f>
        <v>0</v>
      </c>
      <c r="CQ69" s="42">
        <f>'[3]Изменения КС КСГ'!DB69</f>
        <v>0</v>
      </c>
      <c r="CR69" s="42">
        <f>'[3]Изменения КС КСГ'!DV69+'[4]ВМП изменения'!AU69</f>
        <v>0</v>
      </c>
      <c r="CS69" s="42">
        <f>'[3]Изменения КС КСГ'!EI69+'[4]ВМП изменения'!CE69</f>
        <v>0</v>
      </c>
      <c r="CT69" s="42">
        <f>'[3]Изменения КС КСГ'!EQ69</f>
        <v>0</v>
      </c>
      <c r="CU69" s="42">
        <f>'[3]Изменения КС КСГ'!EU69+'[4]ВМП изменения'!CS69</f>
        <v>0</v>
      </c>
      <c r="CV69" s="42"/>
      <c r="CW69" s="42">
        <f>'[3]Изменения КС КСГ'!HW69+'[4]ВМП изменения'!JJ69</f>
        <v>0</v>
      </c>
      <c r="CX69" s="42">
        <f>'[3]Изменения КС КСГ'!IH69+'[4]ВМП изменения'!KC69</f>
        <v>0</v>
      </c>
      <c r="CY69" s="42">
        <f>'[3]Изменения КС КСГ'!IR69+'[4]ВМП изменения'!LP69</f>
        <v>0</v>
      </c>
      <c r="CZ69" s="42">
        <f>'[3]Изменения КС КСГ'!IW69</f>
        <v>0</v>
      </c>
      <c r="DA69" s="42">
        <f>'[3]Изменения КС КСГ'!JD69+'[4]ВМП изменения'!LZ69</f>
        <v>0</v>
      </c>
      <c r="DB69" s="42">
        <f>'[3]Изменения КС КСГ'!JI69+'[4]ВМП изменения'!MB69</f>
        <v>0</v>
      </c>
      <c r="DC69" s="42">
        <f>'[3]Изменения КС КСГ'!JV69</f>
        <v>0</v>
      </c>
      <c r="DD69" s="42">
        <f>'[3]Изменения КС КСГ'!JX69</f>
        <v>0</v>
      </c>
      <c r="DE69" s="42">
        <f>'[3]Изменения КС КСГ'!KM69+'[4]ВМП изменения'!MU69</f>
        <v>0</v>
      </c>
      <c r="DF69" s="42">
        <f>'[3]Изменения КС КСГ'!KS69+'[4]ВМП изменения'!MZ69</f>
        <v>0</v>
      </c>
      <c r="DG69" s="42">
        <f>'[3]Изменения КС КСГ'!LG69+'[4]ВМП изменения'!NX69</f>
        <v>0</v>
      </c>
      <c r="DH69" s="42">
        <f>'[3]Изменения КС КСГ'!LW69+'[4]ВМП изменения'!OW69</f>
        <v>0</v>
      </c>
      <c r="DI69" s="42">
        <f>'[3]Изменения КС КСГ'!MQ69</f>
        <v>0</v>
      </c>
      <c r="DJ69" s="42">
        <f>'[3]Изменения КС КСГ'!NK69+'[4]ВМП изменения'!AR69</f>
        <v>0</v>
      </c>
      <c r="DK69" s="42">
        <f>'[3]Изменения КС КСГ'!NT69+'[4]ВМП изменения'!QM69</f>
        <v>0</v>
      </c>
      <c r="DL69" s="42">
        <f>'[3]Изменения КС КСГ'!NZ69+'[4]ВМП изменения'!RB69</f>
        <v>0</v>
      </c>
      <c r="DM69" s="42">
        <f>'[3]Изменения КС КСГ'!OJ69</f>
        <v>0</v>
      </c>
      <c r="DN69" s="42">
        <f>'[3]Изменения КС КСГ'!QA69</f>
        <v>0</v>
      </c>
      <c r="DO69" s="42"/>
      <c r="DP69" s="42">
        <f>'[3]Изменения КС КСГ'!RB69</f>
        <v>0</v>
      </c>
      <c r="DQ69" s="42"/>
      <c r="DR69" s="49">
        <f t="shared" ref="DR69:DR105" si="112">BZ69-DS69</f>
        <v>0</v>
      </c>
      <c r="DS69" s="49">
        <f>'[4]ВМП изменения'!D69</f>
        <v>0</v>
      </c>
      <c r="DT69" s="49">
        <f t="shared" ref="DT69:DT105" si="113">BZ69-DN69</f>
        <v>0</v>
      </c>
      <c r="DU69" s="42"/>
      <c r="DV69" s="40">
        <f t="shared" ref="DV69:DV105" si="114">ROUND(DY69*DW$5+(DX69-DY69)*DV$5+DZ69*DV$5+EA69*DV$5+EB69*DV$5+ED69*DV$5+EE69*DV$5+EF69*DV$5+EG69*DV$5+EH69*DV$5+EI69*DV$5+EJ69*DV$5+EK69*DV$5+EL69*DV$5+(EM69-EN69)*DV$5+EO69*DV$5+ES69*DV$5+ET69*DV$5+EU69*DV$5+EV69*DV$5+EW69*DV$5+EX69*DV$5+EY69*DV$5+EZ69*DV$5+FA69*DV$5+FB69*DV$5+FC69*DV$5+FD69*DV$5+FE69*DV$5+FF69*FF$5+FH69*FH$5+FI69*FI$5+FJ69*FJ$5,0)</f>
        <v>0</v>
      </c>
      <c r="DW69" s="43">
        <f t="shared" ref="DW69:DW105" si="115">SUM(DX69:FF69)-DY69-EC69-EN69-EP69-EQ69-ER69</f>
        <v>0</v>
      </c>
      <c r="DX69" s="41">
        <f>'[5]ДС изменения '!D65</f>
        <v>0</v>
      </c>
      <c r="DY69" s="42">
        <f>'[5]ДС изменения '!K65</f>
        <v>0</v>
      </c>
      <c r="DZ69" s="42">
        <f>'[5]ДС изменения '!P65</f>
        <v>0</v>
      </c>
      <c r="EA69" s="42">
        <f>'[5]ДС изменения '!R65</f>
        <v>0</v>
      </c>
      <c r="EB69" s="41">
        <f>'[5]ДС изменения '!T65</f>
        <v>0</v>
      </c>
      <c r="EC69" s="42"/>
      <c r="ED69" s="42">
        <f>'[5]ДС изменения '!X65</f>
        <v>0</v>
      </c>
      <c r="EE69" s="42">
        <f>'[5]ДС изменения '!AC65</f>
        <v>0</v>
      </c>
      <c r="EF69" s="42">
        <f>'[5]ДС изменения '!AI65</f>
        <v>0</v>
      </c>
      <c r="EG69" s="42">
        <f>'[5]ДС изменения '!AN65</f>
        <v>0</v>
      </c>
      <c r="EH69" s="42">
        <f>'[5]ДС изменения '!AQ65</f>
        <v>0</v>
      </c>
      <c r="EI69" s="42">
        <f>'[5]ДС изменения '!BB65</f>
        <v>0</v>
      </c>
      <c r="EJ69" s="42">
        <f>'[5]ДС изменения '!BE65</f>
        <v>0</v>
      </c>
      <c r="EK69" s="42">
        <f>'[5]ДС изменения '!BH65</f>
        <v>0</v>
      </c>
      <c r="EL69" s="42">
        <f>'[5]ДС изменения '!BL65</f>
        <v>0</v>
      </c>
      <c r="EM69" s="41">
        <f>'[5]ДС изменения '!BQ65</f>
        <v>0</v>
      </c>
      <c r="EN69" s="42">
        <f>'[5]ДС изменения '!BS65</f>
        <v>0</v>
      </c>
      <c r="EO69" s="41">
        <f>'[5]ДС изменения '!BV65</f>
        <v>0</v>
      </c>
      <c r="EP69" s="42">
        <f t="shared" ref="EP69:EP105" si="116">EO69</f>
        <v>0</v>
      </c>
      <c r="EQ69" s="42"/>
      <c r="ER69" s="42"/>
      <c r="ES69" s="42">
        <f>'[5]ДС изменения '!DX65</f>
        <v>0</v>
      </c>
      <c r="ET69" s="42">
        <f>'[5]ДС изменения '!EE65</f>
        <v>0</v>
      </c>
      <c r="EU69" s="42">
        <f>'[5]ДС изменения '!EM65</f>
        <v>0</v>
      </c>
      <c r="EV69" s="42">
        <f>'[5]ДС изменения '!EP65</f>
        <v>0</v>
      </c>
      <c r="EW69" s="42">
        <f>'[5]ДС изменения '!ER65</f>
        <v>0</v>
      </c>
      <c r="EX69" s="42">
        <f>'[5]ДС изменения '!ET65</f>
        <v>0</v>
      </c>
      <c r="EY69" s="42">
        <f>'[5]ДС изменения '!EZ65</f>
        <v>0</v>
      </c>
      <c r="EZ69" s="42">
        <f>'[5]ДС изменения '!FD65</f>
        <v>0</v>
      </c>
      <c r="FA69" s="42">
        <f>'[5]ДС изменения '!FI65</f>
        <v>0</v>
      </c>
      <c r="FB69" s="42">
        <f>'[5]ДС изменения '!FP65</f>
        <v>0</v>
      </c>
      <c r="FC69" s="42">
        <f>'[5]ДС изменения '!FW65</f>
        <v>0</v>
      </c>
      <c r="FD69" s="42">
        <f>'[5]ДС изменения '!GL65</f>
        <v>0</v>
      </c>
      <c r="FE69" s="42">
        <f>'[5]ДС изменения '!GQ65</f>
        <v>0</v>
      </c>
      <c r="FF69" s="42">
        <f>'[5]ДС изменения '!HV65</f>
        <v>0</v>
      </c>
      <c r="FG69" s="50">
        <f t="shared" ref="FG69:FG105" si="117">SUM(FH69:FJ69)</f>
        <v>0</v>
      </c>
      <c r="FH69" s="42"/>
      <c r="FI69" s="42"/>
      <c r="FJ69" s="42"/>
      <c r="FK69" s="40">
        <f t="shared" ref="FK69:FK105" si="118">SUM(DX69:FF69)-FF69-ER69-EQ69-EP69-EC69-DY69</f>
        <v>0</v>
      </c>
      <c r="FL69" s="42"/>
      <c r="FM69" s="42"/>
    </row>
    <row r="70" spans="1:169" ht="45.75" customHeight="1" x14ac:dyDescent="0.3">
      <c r="A70" s="37">
        <f>A69+1</f>
        <v>47</v>
      </c>
      <c r="B70" s="38" t="s">
        <v>248</v>
      </c>
      <c r="C70" s="39" t="s">
        <v>249</v>
      </c>
      <c r="D70" s="40">
        <f t="shared" si="108"/>
        <v>509</v>
      </c>
      <c r="E70" s="41">
        <f t="shared" si="1"/>
        <v>0</v>
      </c>
      <c r="F70" s="42">
        <f t="shared" si="2"/>
        <v>0</v>
      </c>
      <c r="G70" s="42">
        <f t="shared" si="2"/>
        <v>0</v>
      </c>
      <c r="H70" s="42">
        <f t="shared" si="2"/>
        <v>0</v>
      </c>
      <c r="I70" s="42">
        <f t="shared" si="3"/>
        <v>0</v>
      </c>
      <c r="J70" s="41">
        <f t="shared" si="4"/>
        <v>0</v>
      </c>
      <c r="K70" s="42"/>
      <c r="L70" s="42"/>
      <c r="M70" s="42"/>
      <c r="N70" s="42"/>
      <c r="O70" s="41">
        <f t="shared" si="5"/>
        <v>0</v>
      </c>
      <c r="P70" s="42"/>
      <c r="Q70" s="42"/>
      <c r="R70" s="42"/>
      <c r="S70" s="42"/>
      <c r="T70" s="42"/>
      <c r="U70" s="42"/>
      <c r="V70" s="55">
        <f>E70+S70+T70+U70</f>
        <v>0</v>
      </c>
      <c r="W70" s="41">
        <f t="shared" si="109"/>
        <v>0</v>
      </c>
      <c r="X70" s="56"/>
      <c r="Y70" s="56"/>
      <c r="Z70" s="56"/>
      <c r="AA70" s="41">
        <f t="shared" si="7"/>
        <v>0</v>
      </c>
      <c r="AB70" s="42"/>
      <c r="AC70" s="42"/>
      <c r="AD70" s="41">
        <f t="shared" si="8"/>
        <v>0</v>
      </c>
      <c r="AE70" s="42"/>
      <c r="AF70" s="42"/>
      <c r="AG70" s="42"/>
      <c r="AH70" s="42"/>
      <c r="AI70" s="42"/>
      <c r="AJ70" s="42"/>
      <c r="AK70" s="41">
        <f t="shared" si="9"/>
        <v>0</v>
      </c>
      <c r="AL70" s="42"/>
      <c r="AM70" s="42"/>
      <c r="AN70" s="42">
        <f>[1]Стом_АПП!X70</f>
        <v>509</v>
      </c>
      <c r="AO70" s="42"/>
      <c r="AP70" s="43">
        <f t="shared" si="10"/>
        <v>0</v>
      </c>
      <c r="AQ70" s="44"/>
      <c r="AR70" s="42"/>
      <c r="AS70" s="42"/>
      <c r="AT70" s="43">
        <f t="shared" si="110"/>
        <v>0</v>
      </c>
      <c r="AU70" s="41">
        <f>SUM(AW70:AZ70)</f>
        <v>0</v>
      </c>
      <c r="AV70" s="41"/>
      <c r="AW70" s="42"/>
      <c r="AX70" s="42"/>
      <c r="AZ70" s="42"/>
      <c r="BA70" s="55">
        <f>AU70</f>
        <v>0</v>
      </c>
      <c r="BB70" s="55"/>
      <c r="BC70" s="42"/>
      <c r="BD70" s="45">
        <f t="shared" si="12"/>
        <v>0</v>
      </c>
      <c r="BE70" s="42"/>
      <c r="BF70" s="42"/>
      <c r="BG70" s="46">
        <f t="shared" si="13"/>
        <v>-600</v>
      </c>
      <c r="BH70" s="42">
        <v>-600</v>
      </c>
      <c r="BI70" s="42"/>
      <c r="BJ70" s="42"/>
      <c r="BK70" s="42"/>
      <c r="BL70" s="46">
        <f t="shared" si="14"/>
        <v>-138</v>
      </c>
      <c r="BM70" s="42">
        <v>-81</v>
      </c>
      <c r="BN70" s="42">
        <v>-57</v>
      </c>
      <c r="BO70" s="42">
        <f>'[2]УЗИ _ССС'!S70</f>
        <v>0</v>
      </c>
      <c r="BP70" s="46">
        <f t="shared" si="15"/>
        <v>0</v>
      </c>
      <c r="BQ70" s="42">
        <v>0</v>
      </c>
      <c r="BR70" s="42">
        <v>0</v>
      </c>
      <c r="BS70" s="42"/>
      <c r="BT70" s="42"/>
      <c r="BU70" s="42"/>
      <c r="BV70" s="42"/>
      <c r="BW70" s="42"/>
      <c r="BX70" s="42"/>
      <c r="BY70" s="40">
        <f>ROUND((CA70-CB70)*CA$5+CB70*CB$5+CC70*CC$5+CD70*CD$5+CE70*CE$5+CG70*CG$5+CH70*CH$5+CI70*CI$5+CJ70*CJ$5+CK70*CK$5+CL70*CL$5+CM70*CM$5+CO70*CO$5+CP70*CP$5+CQ70*CQ$5+CR70*CR$5+CS70*CS$5+CT70*CT$5+CU70*CU$5+CW70*CW$5+CX70*CX$5+CY70*CY$5+CZ70*CZ$5+DA70*DA$5+DB70*DB$5+DC70*DC$5+DD70*DD$5+DE70*DE$5+DF70*DF$5+DG70*DG$5+DH70*DH$5+DI70*DI$5+DJ70*DJ$5+DK70*DK$5+DL70*DL$5+DM70*DM$5+DN70*DN$5+DP70*DP$5,0)</f>
        <v>0</v>
      </c>
      <c r="BZ70" s="43">
        <f>SUM(CA70:DP70)-CB70-CF70-CV70-DO70-CN70</f>
        <v>0</v>
      </c>
      <c r="CA70" s="42">
        <f>'[3]Изменения КС КСГ'!E70+'[4]ВМП изменения'!E70</f>
        <v>0</v>
      </c>
      <c r="CB70" s="42">
        <f>'[3]Изменения КС КСГ'!F70+'[3]Изменения КС КСГ'!H70+'[3]Изменения КС КСГ'!I70</f>
        <v>0</v>
      </c>
      <c r="CC70" s="42">
        <f>'[3]Изменения КС КСГ'!T70</f>
        <v>0</v>
      </c>
      <c r="CD70" s="42">
        <f>'[3]Изменения КС КСГ'!W70+'[4]ВМП изменения'!O70</f>
        <v>0</v>
      </c>
      <c r="CE70" s="41">
        <f>'[3]Изменения КС КСГ'!AD70</f>
        <v>0</v>
      </c>
      <c r="CF70" s="42"/>
      <c r="CG70" s="42">
        <f>'[3]Изменения КС КСГ'!AK70+'[4]ВМП изменения'!AI70</f>
        <v>0</v>
      </c>
      <c r="CH70" s="42">
        <f>'[3]Изменения КС КСГ'!AP70</f>
        <v>0</v>
      </c>
      <c r="CI70" s="42">
        <f>'[3]Изменения КС КСГ'!AR70</f>
        <v>0</v>
      </c>
      <c r="CJ70" s="42">
        <f>'[3]Изменения КС КСГ'!AV70</f>
        <v>0</v>
      </c>
      <c r="CK70" s="42">
        <f>'[3]Изменения КС КСГ'!BG70+'[4]ВМП изменения'!AF70</f>
        <v>0</v>
      </c>
      <c r="CL70" s="42">
        <f>'[3]Изменения КС КСГ'!BO70</f>
        <v>0</v>
      </c>
      <c r="CM70" s="42">
        <f>'[3]Изменения КС КСГ'!BT70</f>
        <v>0</v>
      </c>
      <c r="CN70" s="42">
        <f>'[3]Изменения КС КСГ'!CI70+'[3]Изменения КС КСГ'!CJ70+'[3]Изменения КС КСГ'!CK70+'[3]Изменения КС КСГ'!CL70+'[3]Изменения КС КСГ'!CM70</f>
        <v>0</v>
      </c>
      <c r="CO70" s="42">
        <f>'[3]Изменения КС КСГ'!CN70</f>
        <v>0</v>
      </c>
      <c r="CP70" s="42">
        <f>'[3]Изменения КС КСГ'!CX70</f>
        <v>0</v>
      </c>
      <c r="CQ70" s="42">
        <f>'[3]Изменения КС КСГ'!DB70</f>
        <v>0</v>
      </c>
      <c r="CR70" s="42">
        <f>'[3]Изменения КС КСГ'!DV70+'[4]ВМП изменения'!AU70</f>
        <v>0</v>
      </c>
      <c r="CS70" s="42">
        <f>'[3]Изменения КС КСГ'!EI70+'[4]ВМП изменения'!CE70</f>
        <v>0</v>
      </c>
      <c r="CT70" s="42">
        <f>'[3]Изменения КС КСГ'!EQ70</f>
        <v>0</v>
      </c>
      <c r="CU70" s="42">
        <f>'[3]Изменения КС КСГ'!EU70+'[4]ВМП изменения'!CS70</f>
        <v>0</v>
      </c>
      <c r="CV70" s="42"/>
      <c r="CW70" s="42">
        <f>'[3]Изменения КС КСГ'!HW70+'[4]ВМП изменения'!JJ70</f>
        <v>0</v>
      </c>
      <c r="CX70" s="42">
        <f>'[3]Изменения КС КСГ'!IH70+'[4]ВМП изменения'!KC70</f>
        <v>0</v>
      </c>
      <c r="CY70" s="42">
        <f>'[3]Изменения КС КСГ'!IR70+'[4]ВМП изменения'!LP70</f>
        <v>0</v>
      </c>
      <c r="CZ70" s="42">
        <f>'[3]Изменения КС КСГ'!IW70</f>
        <v>0</v>
      </c>
      <c r="DA70" s="42">
        <f>'[3]Изменения КС КСГ'!JD70+'[4]ВМП изменения'!LZ70</f>
        <v>0</v>
      </c>
      <c r="DB70" s="42">
        <f>'[3]Изменения КС КСГ'!JI70+'[4]ВМП изменения'!MB70</f>
        <v>0</v>
      </c>
      <c r="DC70" s="42">
        <f>'[3]Изменения КС КСГ'!JV70</f>
        <v>0</v>
      </c>
      <c r="DD70" s="42">
        <f>'[3]Изменения КС КСГ'!JX70</f>
        <v>0</v>
      </c>
      <c r="DE70" s="42">
        <f>'[3]Изменения КС КСГ'!KM70+'[4]ВМП изменения'!MU70</f>
        <v>0</v>
      </c>
      <c r="DF70" s="42">
        <f>'[3]Изменения КС КСГ'!KS70+'[4]ВМП изменения'!MZ70</f>
        <v>0</v>
      </c>
      <c r="DG70" s="42">
        <f>'[3]Изменения КС КСГ'!LG70+'[4]ВМП изменения'!NX70</f>
        <v>0</v>
      </c>
      <c r="DH70" s="42">
        <f>'[3]Изменения КС КСГ'!LW70+'[4]ВМП изменения'!OW70</f>
        <v>0</v>
      </c>
      <c r="DI70" s="42">
        <f>'[3]Изменения КС КСГ'!MQ70</f>
        <v>0</v>
      </c>
      <c r="DJ70" s="42">
        <f>'[3]Изменения КС КСГ'!NK70+'[4]ВМП изменения'!AR70</f>
        <v>0</v>
      </c>
      <c r="DK70" s="42">
        <f>'[3]Изменения КС КСГ'!NT70+'[4]ВМП изменения'!QM70</f>
        <v>0</v>
      </c>
      <c r="DL70" s="42">
        <f>'[3]Изменения КС КСГ'!NZ70+'[4]ВМП изменения'!RB70</f>
        <v>0</v>
      </c>
      <c r="DM70" s="42">
        <f>'[3]Изменения КС КСГ'!OJ70</f>
        <v>0</v>
      </c>
      <c r="DN70" s="42">
        <f>'[3]Изменения КС КСГ'!QA70</f>
        <v>0</v>
      </c>
      <c r="DO70" s="42"/>
      <c r="DP70" s="42">
        <f>'[3]Изменения КС КСГ'!RB70</f>
        <v>0</v>
      </c>
      <c r="DQ70" s="42"/>
      <c r="DR70" s="49">
        <f t="shared" si="112"/>
        <v>0</v>
      </c>
      <c r="DS70" s="49">
        <f>'[4]ВМП изменения'!D70</f>
        <v>0</v>
      </c>
      <c r="DT70" s="49">
        <f t="shared" si="113"/>
        <v>0</v>
      </c>
      <c r="DU70" s="42"/>
      <c r="DV70" s="40">
        <f t="shared" si="114"/>
        <v>0</v>
      </c>
      <c r="DW70" s="43">
        <f t="shared" si="115"/>
        <v>0</v>
      </c>
      <c r="DX70" s="41">
        <f>'[5]ДС изменения '!D66</f>
        <v>0</v>
      </c>
      <c r="DY70" s="42">
        <f>'[5]ДС изменения '!K66</f>
        <v>0</v>
      </c>
      <c r="DZ70" s="42">
        <f>'[5]ДС изменения '!P66</f>
        <v>0</v>
      </c>
      <c r="EA70" s="42">
        <f>'[5]ДС изменения '!R66</f>
        <v>0</v>
      </c>
      <c r="EB70" s="41">
        <f>'[5]ДС изменения '!T66</f>
        <v>0</v>
      </c>
      <c r="EC70" s="42"/>
      <c r="ED70" s="42">
        <f>'[5]ДС изменения '!X66</f>
        <v>0</v>
      </c>
      <c r="EE70" s="42">
        <f>'[5]ДС изменения '!AC66</f>
        <v>0</v>
      </c>
      <c r="EF70" s="42">
        <f>'[5]ДС изменения '!AI66</f>
        <v>0</v>
      </c>
      <c r="EG70" s="42">
        <f>'[5]ДС изменения '!AN66</f>
        <v>0</v>
      </c>
      <c r="EH70" s="42">
        <f>'[5]ДС изменения '!AQ66</f>
        <v>0</v>
      </c>
      <c r="EI70" s="42">
        <f>'[5]ДС изменения '!BB66</f>
        <v>0</v>
      </c>
      <c r="EJ70" s="42">
        <f>'[5]ДС изменения '!BE66</f>
        <v>0</v>
      </c>
      <c r="EK70" s="42">
        <f>'[5]ДС изменения '!BH66</f>
        <v>0</v>
      </c>
      <c r="EL70" s="42">
        <f>'[5]ДС изменения '!BL66</f>
        <v>0</v>
      </c>
      <c r="EM70" s="41">
        <f>'[5]ДС изменения '!BQ66</f>
        <v>0</v>
      </c>
      <c r="EN70" s="42">
        <f>'[5]ДС изменения '!BS66</f>
        <v>0</v>
      </c>
      <c r="EO70" s="41">
        <f>'[5]ДС изменения '!BV66</f>
        <v>0</v>
      </c>
      <c r="EP70" s="42">
        <f t="shared" si="116"/>
        <v>0</v>
      </c>
      <c r="EQ70" s="42"/>
      <c r="ER70" s="42"/>
      <c r="ES70" s="42">
        <f>'[5]ДС изменения '!DX66</f>
        <v>0</v>
      </c>
      <c r="ET70" s="42">
        <f>'[5]ДС изменения '!EE66</f>
        <v>0</v>
      </c>
      <c r="EU70" s="42">
        <f>'[5]ДС изменения '!EM66</f>
        <v>0</v>
      </c>
      <c r="EV70" s="42">
        <f>'[5]ДС изменения '!EP66</f>
        <v>0</v>
      </c>
      <c r="EW70" s="42">
        <f>'[5]ДС изменения '!ER66</f>
        <v>0</v>
      </c>
      <c r="EX70" s="42">
        <f>'[5]ДС изменения '!ET66</f>
        <v>0</v>
      </c>
      <c r="EY70" s="42">
        <f>'[5]ДС изменения '!EZ66</f>
        <v>0</v>
      </c>
      <c r="EZ70" s="42">
        <f>'[5]ДС изменения '!FD66</f>
        <v>0</v>
      </c>
      <c r="FA70" s="42">
        <f>'[5]ДС изменения '!FI66</f>
        <v>0</v>
      </c>
      <c r="FB70" s="42">
        <f>'[5]ДС изменения '!FP66</f>
        <v>0</v>
      </c>
      <c r="FC70" s="42">
        <f>'[5]ДС изменения '!FW66</f>
        <v>0</v>
      </c>
      <c r="FD70" s="42">
        <f>'[5]ДС изменения '!GL66</f>
        <v>0</v>
      </c>
      <c r="FE70" s="42">
        <f>'[5]ДС изменения '!GQ66</f>
        <v>0</v>
      </c>
      <c r="FF70" s="42">
        <f>'[5]ДС изменения '!HV66</f>
        <v>0</v>
      </c>
      <c r="FG70" s="50">
        <f t="shared" si="117"/>
        <v>0</v>
      </c>
      <c r="FH70" s="42"/>
      <c r="FI70" s="42"/>
      <c r="FJ70" s="42"/>
      <c r="FK70" s="40">
        <f t="shared" si="118"/>
        <v>0</v>
      </c>
      <c r="FL70" s="42"/>
      <c r="FM70" s="42"/>
    </row>
    <row r="71" spans="1:169" ht="23.25" x14ac:dyDescent="0.3">
      <c r="A71" s="37">
        <f t="shared" ref="A71:A105" si="119">A70+1</f>
        <v>48</v>
      </c>
      <c r="B71" s="38" t="s">
        <v>250</v>
      </c>
      <c r="C71" s="39" t="s">
        <v>251</v>
      </c>
      <c r="D71" s="40">
        <f t="shared" si="108"/>
        <v>0</v>
      </c>
      <c r="E71" s="41">
        <f t="shared" si="1"/>
        <v>0</v>
      </c>
      <c r="F71" s="42">
        <f t="shared" si="2"/>
        <v>0</v>
      </c>
      <c r="G71" s="42">
        <f t="shared" si="2"/>
        <v>0</v>
      </c>
      <c r="H71" s="42">
        <f t="shared" si="2"/>
        <v>0</v>
      </c>
      <c r="I71" s="42">
        <f t="shared" si="3"/>
        <v>0</v>
      </c>
      <c r="J71" s="41">
        <f t="shared" si="4"/>
        <v>0</v>
      </c>
      <c r="K71" s="42"/>
      <c r="L71" s="42"/>
      <c r="M71" s="42"/>
      <c r="N71" s="42"/>
      <c r="O71" s="41">
        <f t="shared" si="5"/>
        <v>0</v>
      </c>
      <c r="P71" s="42"/>
      <c r="Q71" s="42"/>
      <c r="R71" s="42"/>
      <c r="S71" s="42"/>
      <c r="T71" s="42"/>
      <c r="U71" s="42"/>
      <c r="V71" s="42"/>
      <c r="W71" s="41">
        <f t="shared" si="109"/>
        <v>0</v>
      </c>
      <c r="X71" s="42"/>
      <c r="Y71" s="42"/>
      <c r="Z71" s="42"/>
      <c r="AA71" s="41">
        <f t="shared" si="7"/>
        <v>0</v>
      </c>
      <c r="AB71" s="42"/>
      <c r="AC71" s="42"/>
      <c r="AD71" s="41">
        <f t="shared" si="8"/>
        <v>0</v>
      </c>
      <c r="AE71" s="42"/>
      <c r="AF71" s="42"/>
      <c r="AG71" s="42"/>
      <c r="AH71" s="42"/>
      <c r="AI71" s="42"/>
      <c r="AJ71" s="42"/>
      <c r="AK71" s="41">
        <f t="shared" si="9"/>
        <v>0</v>
      </c>
      <c r="AL71" s="42"/>
      <c r="AM71" s="42"/>
      <c r="AN71" s="42">
        <f>[1]Стом_АПП!X71</f>
        <v>0</v>
      </c>
      <c r="AO71" s="42"/>
      <c r="AP71" s="43">
        <f t="shared" si="10"/>
        <v>0</v>
      </c>
      <c r="AQ71" s="42"/>
      <c r="AR71" s="42"/>
      <c r="AS71" s="42"/>
      <c r="AT71" s="43">
        <f t="shared" si="110"/>
        <v>0</v>
      </c>
      <c r="AU71" s="41">
        <f t="shared" si="111"/>
        <v>0</v>
      </c>
      <c r="AV71" s="41">
        <v>0</v>
      </c>
      <c r="AW71" s="42"/>
      <c r="AX71" s="42"/>
      <c r="AY71" s="42"/>
      <c r="AZ71" s="42"/>
      <c r="BA71" s="42"/>
      <c r="BB71" s="42"/>
      <c r="BC71" s="42"/>
      <c r="BD71" s="45">
        <f t="shared" si="12"/>
        <v>0</v>
      </c>
      <c r="BE71" s="42"/>
      <c r="BF71" s="42"/>
      <c r="BG71" s="46">
        <f t="shared" si="13"/>
        <v>0</v>
      </c>
      <c r="BH71" s="42"/>
      <c r="BI71" s="42"/>
      <c r="BJ71" s="42"/>
      <c r="BK71" s="42"/>
      <c r="BL71" s="46">
        <f t="shared" si="14"/>
        <v>0</v>
      </c>
      <c r="BM71" s="42"/>
      <c r="BN71" s="42"/>
      <c r="BO71" s="42">
        <f>'[2]УЗИ _ССС'!S71</f>
        <v>0</v>
      </c>
      <c r="BP71" s="46">
        <f t="shared" si="15"/>
        <v>0</v>
      </c>
      <c r="BQ71" s="42">
        <v>0</v>
      </c>
      <c r="BR71" s="42">
        <v>0</v>
      </c>
      <c r="BS71" s="42"/>
      <c r="BT71" s="42"/>
      <c r="BU71" s="42"/>
      <c r="BV71" s="42"/>
      <c r="BW71" s="42"/>
      <c r="BX71" s="42"/>
      <c r="BY71" s="40">
        <f t="shared" si="16"/>
        <v>0</v>
      </c>
      <c r="BZ71" s="43">
        <f t="shared" ref="BZ71:BZ105" si="120">SUM(CA71:DP71)-CB71-CF71-CV71-DO71-CN71</f>
        <v>0</v>
      </c>
      <c r="CA71" s="42">
        <f>'[3]Изменения КС КСГ'!E71+'[4]ВМП изменения'!E71</f>
        <v>0</v>
      </c>
      <c r="CB71" s="42">
        <f>'[3]Изменения КС КСГ'!F71+'[3]Изменения КС КСГ'!H71+'[3]Изменения КС КСГ'!I71</f>
        <v>0</v>
      </c>
      <c r="CC71" s="42">
        <f>'[3]Изменения КС КСГ'!T71</f>
        <v>0</v>
      </c>
      <c r="CD71" s="42">
        <f>'[3]Изменения КС КСГ'!W71+'[4]ВМП изменения'!O71</f>
        <v>0</v>
      </c>
      <c r="CE71" s="41">
        <f>'[3]Изменения КС КСГ'!AD71</f>
        <v>0</v>
      </c>
      <c r="CF71" s="42"/>
      <c r="CG71" s="42">
        <f>'[3]Изменения КС КСГ'!AK71+'[4]ВМП изменения'!AI71</f>
        <v>0</v>
      </c>
      <c r="CH71" s="42">
        <f>'[3]Изменения КС КСГ'!AP71</f>
        <v>0</v>
      </c>
      <c r="CI71" s="42">
        <f>'[3]Изменения КС КСГ'!AR71</f>
        <v>0</v>
      </c>
      <c r="CJ71" s="42">
        <f>'[3]Изменения КС КСГ'!AV71</f>
        <v>0</v>
      </c>
      <c r="CK71" s="42">
        <f>'[3]Изменения КС КСГ'!BG71+'[4]ВМП изменения'!AF71</f>
        <v>0</v>
      </c>
      <c r="CL71" s="42">
        <f>'[3]Изменения КС КСГ'!BO71</f>
        <v>0</v>
      </c>
      <c r="CM71" s="42">
        <f>'[3]Изменения КС КСГ'!BT71</f>
        <v>0</v>
      </c>
      <c r="CN71" s="42">
        <f>'[3]Изменения КС КСГ'!CI71+'[3]Изменения КС КСГ'!CJ71+'[3]Изменения КС КСГ'!CK71+'[3]Изменения КС КСГ'!CL71+'[3]Изменения КС КСГ'!CM71</f>
        <v>0</v>
      </c>
      <c r="CO71" s="42">
        <f>'[3]Изменения КС КСГ'!CN71</f>
        <v>0</v>
      </c>
      <c r="CP71" s="42">
        <f>'[3]Изменения КС КСГ'!CX71</f>
        <v>0</v>
      </c>
      <c r="CQ71" s="42">
        <f>'[3]Изменения КС КСГ'!DB71</f>
        <v>0</v>
      </c>
      <c r="CR71" s="42">
        <f>'[3]Изменения КС КСГ'!DV71+'[4]ВМП изменения'!AU71</f>
        <v>0</v>
      </c>
      <c r="CS71" s="42">
        <f>'[3]Изменения КС КСГ'!EI71+'[4]ВМП изменения'!CE71</f>
        <v>0</v>
      </c>
      <c r="CT71" s="42">
        <f>'[3]Изменения КС КСГ'!EQ71</f>
        <v>0</v>
      </c>
      <c r="CU71" s="42">
        <f>'[3]Изменения КС КСГ'!EU71+'[4]ВМП изменения'!CS71</f>
        <v>0</v>
      </c>
      <c r="CV71" s="42"/>
      <c r="CW71" s="42">
        <f>'[3]Изменения КС КСГ'!HW71+'[4]ВМП изменения'!JJ71</f>
        <v>0</v>
      </c>
      <c r="CX71" s="42">
        <f>'[3]Изменения КС КСГ'!IH71+'[4]ВМП изменения'!KC71</f>
        <v>0</v>
      </c>
      <c r="CY71" s="42">
        <f>'[3]Изменения КС КСГ'!IR71+'[4]ВМП изменения'!LP71</f>
        <v>0</v>
      </c>
      <c r="CZ71" s="42">
        <f>'[3]Изменения КС КСГ'!IW71</f>
        <v>0</v>
      </c>
      <c r="DA71" s="42">
        <f>'[3]Изменения КС КСГ'!JD71+'[4]ВМП изменения'!LZ71</f>
        <v>0</v>
      </c>
      <c r="DB71" s="42">
        <f>'[3]Изменения КС КСГ'!JI71+'[4]ВМП изменения'!MB71</f>
        <v>0</v>
      </c>
      <c r="DC71" s="42">
        <f>'[3]Изменения КС КСГ'!JV71</f>
        <v>0</v>
      </c>
      <c r="DD71" s="42">
        <f>'[3]Изменения КС КСГ'!JX71</f>
        <v>0</v>
      </c>
      <c r="DE71" s="42">
        <f>'[3]Изменения КС КСГ'!KM71+'[4]ВМП изменения'!MU71</f>
        <v>0</v>
      </c>
      <c r="DF71" s="42">
        <f>'[3]Изменения КС КСГ'!KS71+'[4]ВМП изменения'!MZ71</f>
        <v>0</v>
      </c>
      <c r="DG71" s="42">
        <f>'[3]Изменения КС КСГ'!LG71+'[4]ВМП изменения'!NX71</f>
        <v>0</v>
      </c>
      <c r="DH71" s="42">
        <f>'[3]Изменения КС КСГ'!LW71+'[4]ВМП изменения'!OW71</f>
        <v>0</v>
      </c>
      <c r="DI71" s="42">
        <f>'[3]Изменения КС КСГ'!MQ71</f>
        <v>0</v>
      </c>
      <c r="DJ71" s="42">
        <f>'[3]Изменения КС КСГ'!NK71+'[4]ВМП изменения'!AR71</f>
        <v>0</v>
      </c>
      <c r="DK71" s="42">
        <f>'[3]Изменения КС КСГ'!NT71+'[4]ВМП изменения'!QM71</f>
        <v>0</v>
      </c>
      <c r="DL71" s="42">
        <f>'[3]Изменения КС КСГ'!NZ71+'[4]ВМП изменения'!RB71</f>
        <v>0</v>
      </c>
      <c r="DM71" s="42">
        <f>'[3]Изменения КС КСГ'!OJ71</f>
        <v>0</v>
      </c>
      <c r="DN71" s="42">
        <f>'[3]Изменения КС КСГ'!QA71</f>
        <v>0</v>
      </c>
      <c r="DO71" s="42"/>
      <c r="DP71" s="42">
        <f>'[3]Изменения КС КСГ'!RB71</f>
        <v>0</v>
      </c>
      <c r="DQ71" s="42"/>
      <c r="DR71" s="49">
        <f t="shared" si="112"/>
        <v>0</v>
      </c>
      <c r="DS71" s="49">
        <f>'[4]ВМП изменения'!D71</f>
        <v>0</v>
      </c>
      <c r="DT71" s="49">
        <f t="shared" si="113"/>
        <v>0</v>
      </c>
      <c r="DU71" s="42"/>
      <c r="DV71" s="40">
        <f t="shared" si="114"/>
        <v>0</v>
      </c>
      <c r="DW71" s="43">
        <f t="shared" si="115"/>
        <v>0</v>
      </c>
      <c r="DX71" s="41">
        <f>'[5]ДС изменения '!D67</f>
        <v>0</v>
      </c>
      <c r="DY71" s="42">
        <f>'[5]ДС изменения '!K67</f>
        <v>0</v>
      </c>
      <c r="DZ71" s="42">
        <f>'[5]ДС изменения '!P67</f>
        <v>0</v>
      </c>
      <c r="EA71" s="42">
        <f>'[5]ДС изменения '!R67</f>
        <v>0</v>
      </c>
      <c r="EB71" s="41">
        <f>'[5]ДС изменения '!T67</f>
        <v>0</v>
      </c>
      <c r="EC71" s="42"/>
      <c r="ED71" s="42">
        <f>'[5]ДС изменения '!X67</f>
        <v>0</v>
      </c>
      <c r="EE71" s="42">
        <f>'[5]ДС изменения '!AC67</f>
        <v>0</v>
      </c>
      <c r="EF71" s="42">
        <f>'[5]ДС изменения '!AI67</f>
        <v>0</v>
      </c>
      <c r="EG71" s="42">
        <f>'[5]ДС изменения '!AN67</f>
        <v>0</v>
      </c>
      <c r="EH71" s="42">
        <f>'[5]ДС изменения '!AQ67</f>
        <v>0</v>
      </c>
      <c r="EI71" s="42">
        <f>'[5]ДС изменения '!BB67</f>
        <v>0</v>
      </c>
      <c r="EJ71" s="42">
        <f>'[5]ДС изменения '!BE67</f>
        <v>0</v>
      </c>
      <c r="EK71" s="42">
        <f>'[5]ДС изменения '!BH67</f>
        <v>0</v>
      </c>
      <c r="EL71" s="42">
        <f>'[5]ДС изменения '!BL67</f>
        <v>0</v>
      </c>
      <c r="EM71" s="41">
        <f>'[5]ДС изменения '!BQ67</f>
        <v>0</v>
      </c>
      <c r="EN71" s="42">
        <f>'[5]ДС изменения '!BS67</f>
        <v>0</v>
      </c>
      <c r="EO71" s="41">
        <f>'[5]ДС изменения '!BV67</f>
        <v>0</v>
      </c>
      <c r="EP71" s="42">
        <f t="shared" si="116"/>
        <v>0</v>
      </c>
      <c r="EQ71" s="42"/>
      <c r="ER71" s="42"/>
      <c r="ES71" s="42">
        <f>'[5]ДС изменения '!DX67</f>
        <v>0</v>
      </c>
      <c r="ET71" s="42">
        <f>'[5]ДС изменения '!EE67</f>
        <v>0</v>
      </c>
      <c r="EU71" s="42">
        <f>'[5]ДС изменения '!EM67</f>
        <v>0</v>
      </c>
      <c r="EV71" s="42">
        <f>'[5]ДС изменения '!EP67</f>
        <v>0</v>
      </c>
      <c r="EW71" s="42">
        <f>'[5]ДС изменения '!ER67</f>
        <v>0</v>
      </c>
      <c r="EX71" s="42">
        <f>'[5]ДС изменения '!ET67</f>
        <v>0</v>
      </c>
      <c r="EY71" s="42">
        <f>'[5]ДС изменения '!EZ67</f>
        <v>0</v>
      </c>
      <c r="EZ71" s="42">
        <f>'[5]ДС изменения '!FD67</f>
        <v>0</v>
      </c>
      <c r="FA71" s="42">
        <f>'[5]ДС изменения '!FI67</f>
        <v>0</v>
      </c>
      <c r="FB71" s="42">
        <f>'[5]ДС изменения '!FP67</f>
        <v>0</v>
      </c>
      <c r="FC71" s="42">
        <f>'[5]ДС изменения '!FW67</f>
        <v>0</v>
      </c>
      <c r="FD71" s="42">
        <f>'[5]ДС изменения '!GL67</f>
        <v>0</v>
      </c>
      <c r="FE71" s="42">
        <f>'[5]ДС изменения '!GQ67</f>
        <v>0</v>
      </c>
      <c r="FF71" s="42">
        <f>'[5]ДС изменения '!HV67</f>
        <v>0</v>
      </c>
      <c r="FG71" s="50">
        <f t="shared" si="117"/>
        <v>0</v>
      </c>
      <c r="FH71" s="42"/>
      <c r="FI71" s="42"/>
      <c r="FJ71" s="42"/>
      <c r="FK71" s="40">
        <f t="shared" si="118"/>
        <v>0</v>
      </c>
      <c r="FL71" s="42"/>
      <c r="FM71" s="42"/>
    </row>
    <row r="72" spans="1:169" ht="23.25" x14ac:dyDescent="0.3">
      <c r="A72" s="37">
        <f t="shared" si="119"/>
        <v>49</v>
      </c>
      <c r="B72" s="38" t="s">
        <v>252</v>
      </c>
      <c r="C72" s="68">
        <v>113</v>
      </c>
      <c r="D72" s="40">
        <f t="shared" si="108"/>
        <v>0</v>
      </c>
      <c r="E72" s="41">
        <f t="shared" si="1"/>
        <v>0</v>
      </c>
      <c r="F72" s="42">
        <f t="shared" si="2"/>
        <v>0</v>
      </c>
      <c r="G72" s="42">
        <f t="shared" si="2"/>
        <v>0</v>
      </c>
      <c r="H72" s="42">
        <f t="shared" si="2"/>
        <v>0</v>
      </c>
      <c r="I72" s="42">
        <f t="shared" si="3"/>
        <v>0</v>
      </c>
      <c r="J72" s="41">
        <f t="shared" si="4"/>
        <v>0</v>
      </c>
      <c r="K72" s="42"/>
      <c r="L72" s="42"/>
      <c r="M72" s="42"/>
      <c r="N72" s="42"/>
      <c r="O72" s="41">
        <f t="shared" si="5"/>
        <v>0</v>
      </c>
      <c r="P72" s="42"/>
      <c r="Q72" s="42"/>
      <c r="R72" s="42"/>
      <c r="S72" s="42"/>
      <c r="T72" s="42"/>
      <c r="U72" s="42"/>
      <c r="V72" s="42"/>
      <c r="W72" s="41">
        <f t="shared" si="109"/>
        <v>0</v>
      </c>
      <c r="X72" s="42"/>
      <c r="Y72" s="42"/>
      <c r="Z72" s="42"/>
      <c r="AA72" s="41">
        <f t="shared" si="7"/>
        <v>0</v>
      </c>
      <c r="AB72" s="42"/>
      <c r="AC72" s="42"/>
      <c r="AD72" s="41">
        <f t="shared" si="8"/>
        <v>0</v>
      </c>
      <c r="AE72" s="42"/>
      <c r="AF72" s="42"/>
      <c r="AG72" s="42"/>
      <c r="AH72" s="42"/>
      <c r="AI72" s="42"/>
      <c r="AJ72" s="42"/>
      <c r="AK72" s="41">
        <f t="shared" si="9"/>
        <v>0</v>
      </c>
      <c r="AL72" s="42"/>
      <c r="AM72" s="42"/>
      <c r="AN72" s="42">
        <f>[1]Стом_АПП!X72</f>
        <v>0</v>
      </c>
      <c r="AO72" s="42"/>
      <c r="AP72" s="43">
        <f t="shared" si="10"/>
        <v>0</v>
      </c>
      <c r="AQ72" s="42"/>
      <c r="AR72" s="42"/>
      <c r="AS72" s="42"/>
      <c r="AT72" s="43">
        <f t="shared" si="110"/>
        <v>0</v>
      </c>
      <c r="AU72" s="41">
        <f t="shared" si="111"/>
        <v>0</v>
      </c>
      <c r="AV72" s="41">
        <v>0</v>
      </c>
      <c r="AW72" s="42"/>
      <c r="AX72" s="42"/>
      <c r="AY72" s="42"/>
      <c r="AZ72" s="42"/>
      <c r="BA72" s="42"/>
      <c r="BB72" s="42"/>
      <c r="BC72" s="42"/>
      <c r="BD72" s="45">
        <f t="shared" si="12"/>
        <v>0</v>
      </c>
      <c r="BE72" s="42"/>
      <c r="BF72" s="42"/>
      <c r="BG72" s="46">
        <f t="shared" si="13"/>
        <v>0</v>
      </c>
      <c r="BH72" s="42"/>
      <c r="BI72" s="42"/>
      <c r="BJ72" s="42"/>
      <c r="BK72" s="42"/>
      <c r="BL72" s="46">
        <f t="shared" si="14"/>
        <v>0</v>
      </c>
      <c r="BM72" s="42"/>
      <c r="BN72" s="42"/>
      <c r="BO72" s="42">
        <f>'[2]УЗИ _ССС'!S72</f>
        <v>417</v>
      </c>
      <c r="BP72" s="46">
        <f t="shared" si="15"/>
        <v>0</v>
      </c>
      <c r="BQ72" s="42">
        <v>0</v>
      </c>
      <c r="BR72" s="42">
        <v>0</v>
      </c>
      <c r="BS72" s="42"/>
      <c r="BT72" s="42"/>
      <c r="BU72" s="42"/>
      <c r="BV72" s="42"/>
      <c r="BW72" s="42"/>
      <c r="BX72" s="42"/>
      <c r="BY72" s="40">
        <f t="shared" si="16"/>
        <v>0</v>
      </c>
      <c r="BZ72" s="43">
        <f t="shared" si="120"/>
        <v>0</v>
      </c>
      <c r="CA72" s="42">
        <f>'[3]Изменения КС КСГ'!E72+'[4]ВМП изменения'!E72</f>
        <v>0</v>
      </c>
      <c r="CB72" s="42">
        <f>'[3]Изменения КС КСГ'!F72+'[3]Изменения КС КСГ'!H72+'[3]Изменения КС КСГ'!I72</f>
        <v>0</v>
      </c>
      <c r="CC72" s="42">
        <f>'[3]Изменения КС КСГ'!T72</f>
        <v>0</v>
      </c>
      <c r="CD72" s="42">
        <f>'[3]Изменения КС КСГ'!W72+'[4]ВМП изменения'!O72</f>
        <v>0</v>
      </c>
      <c r="CE72" s="41">
        <f>'[3]Изменения КС КСГ'!AD72</f>
        <v>0</v>
      </c>
      <c r="CF72" s="42"/>
      <c r="CG72" s="42">
        <f>'[3]Изменения КС КСГ'!AK72+'[4]ВМП изменения'!AI72</f>
        <v>0</v>
      </c>
      <c r="CH72" s="42">
        <f>'[3]Изменения КС КСГ'!AP72</f>
        <v>0</v>
      </c>
      <c r="CI72" s="42">
        <f>'[3]Изменения КС КСГ'!AR72</f>
        <v>0</v>
      </c>
      <c r="CJ72" s="42">
        <f>'[3]Изменения КС КСГ'!AV72</f>
        <v>0</v>
      </c>
      <c r="CK72" s="42">
        <f>'[3]Изменения КС КСГ'!BG72+'[4]ВМП изменения'!AF72</f>
        <v>0</v>
      </c>
      <c r="CL72" s="42">
        <f>'[3]Изменения КС КСГ'!BO72</f>
        <v>0</v>
      </c>
      <c r="CM72" s="42">
        <f>'[3]Изменения КС КСГ'!BT72</f>
        <v>0</v>
      </c>
      <c r="CN72" s="42">
        <f>'[3]Изменения КС КСГ'!CI72+'[3]Изменения КС КСГ'!CJ72+'[3]Изменения КС КСГ'!CK72+'[3]Изменения КС КСГ'!CL72+'[3]Изменения КС КСГ'!CM72</f>
        <v>0</v>
      </c>
      <c r="CO72" s="42">
        <f>'[3]Изменения КС КСГ'!CN72</f>
        <v>0</v>
      </c>
      <c r="CP72" s="42">
        <f>'[3]Изменения КС КСГ'!CX72</f>
        <v>0</v>
      </c>
      <c r="CQ72" s="42">
        <f>'[3]Изменения КС КСГ'!DB72</f>
        <v>0</v>
      </c>
      <c r="CR72" s="42">
        <f>'[3]Изменения КС КСГ'!DV72+'[4]ВМП изменения'!AU72</f>
        <v>0</v>
      </c>
      <c r="CS72" s="42">
        <f>'[3]Изменения КС КСГ'!EI72+'[4]ВМП изменения'!CE72</f>
        <v>0</v>
      </c>
      <c r="CT72" s="42">
        <f>'[3]Изменения КС КСГ'!EQ72</f>
        <v>0</v>
      </c>
      <c r="CU72" s="42">
        <f>'[3]Изменения КС КСГ'!EU72+'[4]ВМП изменения'!CS72</f>
        <v>0</v>
      </c>
      <c r="CV72" s="42"/>
      <c r="CW72" s="42">
        <f>'[3]Изменения КС КСГ'!HW72+'[4]ВМП изменения'!JJ72</f>
        <v>0</v>
      </c>
      <c r="CX72" s="42">
        <f>'[3]Изменения КС КСГ'!IH72+'[4]ВМП изменения'!KC72</f>
        <v>0</v>
      </c>
      <c r="CY72" s="42">
        <f>'[3]Изменения КС КСГ'!IR72+'[4]ВМП изменения'!LP72</f>
        <v>0</v>
      </c>
      <c r="CZ72" s="42">
        <f>'[3]Изменения КС КСГ'!IW72</f>
        <v>0</v>
      </c>
      <c r="DA72" s="42">
        <f>'[3]Изменения КС КСГ'!JD72+'[4]ВМП изменения'!LZ72</f>
        <v>0</v>
      </c>
      <c r="DB72" s="42">
        <f>'[3]Изменения КС КСГ'!JI72+'[4]ВМП изменения'!MB72</f>
        <v>0</v>
      </c>
      <c r="DC72" s="42">
        <f>'[3]Изменения КС КСГ'!JV72</f>
        <v>0</v>
      </c>
      <c r="DD72" s="42">
        <f>'[3]Изменения КС КСГ'!JX72</f>
        <v>0</v>
      </c>
      <c r="DE72" s="42">
        <f>'[3]Изменения КС КСГ'!KM72+'[4]ВМП изменения'!MU72</f>
        <v>0</v>
      </c>
      <c r="DF72" s="42">
        <f>'[3]Изменения КС КСГ'!KS72+'[4]ВМП изменения'!MZ72</f>
        <v>0</v>
      </c>
      <c r="DG72" s="42">
        <f>'[3]Изменения КС КСГ'!LG72+'[4]ВМП изменения'!NX72</f>
        <v>0</v>
      </c>
      <c r="DH72" s="42">
        <f>'[3]Изменения КС КСГ'!LW72+'[4]ВМП изменения'!OW72</f>
        <v>0</v>
      </c>
      <c r="DI72" s="42">
        <f>'[3]Изменения КС КСГ'!MQ72</f>
        <v>0</v>
      </c>
      <c r="DJ72" s="42">
        <f>'[3]Изменения КС КСГ'!NK72+'[4]ВМП изменения'!AR72</f>
        <v>0</v>
      </c>
      <c r="DK72" s="42">
        <f>'[3]Изменения КС КСГ'!NT72+'[4]ВМП изменения'!QM72</f>
        <v>0</v>
      </c>
      <c r="DL72" s="42">
        <f>'[3]Изменения КС КСГ'!NZ72+'[4]ВМП изменения'!RB72</f>
        <v>0</v>
      </c>
      <c r="DM72" s="42">
        <f>'[3]Изменения КС КСГ'!OJ72</f>
        <v>0</v>
      </c>
      <c r="DN72" s="42">
        <f>'[3]Изменения КС КСГ'!QA72</f>
        <v>0</v>
      </c>
      <c r="DO72" s="42"/>
      <c r="DP72" s="42">
        <f>'[3]Изменения КС КСГ'!RB72</f>
        <v>0</v>
      </c>
      <c r="DQ72" s="42"/>
      <c r="DR72" s="49">
        <f t="shared" si="112"/>
        <v>0</v>
      </c>
      <c r="DS72" s="49">
        <f>'[4]ВМП изменения'!D72</f>
        <v>0</v>
      </c>
      <c r="DT72" s="49">
        <f t="shared" si="113"/>
        <v>0</v>
      </c>
      <c r="DU72" s="42"/>
      <c r="DV72" s="40">
        <f t="shared" si="114"/>
        <v>0</v>
      </c>
      <c r="DW72" s="43">
        <f t="shared" si="115"/>
        <v>0</v>
      </c>
      <c r="DX72" s="41">
        <f>'[5]ДС изменения '!D68</f>
        <v>0</v>
      </c>
      <c r="DY72" s="42">
        <f>'[5]ДС изменения '!K68</f>
        <v>0</v>
      </c>
      <c r="DZ72" s="42">
        <f>'[5]ДС изменения '!P68</f>
        <v>0</v>
      </c>
      <c r="EA72" s="42">
        <f>'[5]ДС изменения '!R68</f>
        <v>0</v>
      </c>
      <c r="EB72" s="41">
        <f>'[5]ДС изменения '!T68</f>
        <v>0</v>
      </c>
      <c r="EC72" s="42"/>
      <c r="ED72" s="42">
        <f>'[5]ДС изменения '!X68</f>
        <v>0</v>
      </c>
      <c r="EE72" s="42">
        <f>'[5]ДС изменения '!AC68</f>
        <v>0</v>
      </c>
      <c r="EF72" s="42">
        <f>'[5]ДС изменения '!AI68</f>
        <v>0</v>
      </c>
      <c r="EG72" s="42">
        <f>'[5]ДС изменения '!AN68</f>
        <v>0</v>
      </c>
      <c r="EH72" s="42">
        <f>'[5]ДС изменения '!AQ68</f>
        <v>0</v>
      </c>
      <c r="EI72" s="42">
        <f>'[5]ДС изменения '!BB68</f>
        <v>0</v>
      </c>
      <c r="EJ72" s="42">
        <f>'[5]ДС изменения '!BE68</f>
        <v>0</v>
      </c>
      <c r="EK72" s="42">
        <f>'[5]ДС изменения '!BH68</f>
        <v>0</v>
      </c>
      <c r="EL72" s="42">
        <f>'[5]ДС изменения '!BL68</f>
        <v>0</v>
      </c>
      <c r="EM72" s="41">
        <f>'[5]ДС изменения '!BQ68</f>
        <v>0</v>
      </c>
      <c r="EN72" s="42">
        <f>'[5]ДС изменения '!BS68</f>
        <v>0</v>
      </c>
      <c r="EO72" s="41">
        <f>'[5]ДС изменения '!BV68</f>
        <v>0</v>
      </c>
      <c r="EP72" s="42">
        <f t="shared" si="116"/>
        <v>0</v>
      </c>
      <c r="EQ72" s="42"/>
      <c r="ER72" s="42"/>
      <c r="ES72" s="42">
        <f>'[5]ДС изменения '!DX68</f>
        <v>0</v>
      </c>
      <c r="ET72" s="42">
        <f>'[5]ДС изменения '!EE68</f>
        <v>0</v>
      </c>
      <c r="EU72" s="42">
        <f>'[5]ДС изменения '!EM68</f>
        <v>0</v>
      </c>
      <c r="EV72" s="42">
        <f>'[5]ДС изменения '!EP68</f>
        <v>0</v>
      </c>
      <c r="EW72" s="42">
        <f>'[5]ДС изменения '!ER68</f>
        <v>0</v>
      </c>
      <c r="EX72" s="42">
        <f>'[5]ДС изменения '!ET68</f>
        <v>0</v>
      </c>
      <c r="EY72" s="42">
        <f>'[5]ДС изменения '!EZ68</f>
        <v>0</v>
      </c>
      <c r="EZ72" s="42">
        <f>'[5]ДС изменения '!FD68</f>
        <v>0</v>
      </c>
      <c r="FA72" s="42">
        <f>'[5]ДС изменения '!FI68</f>
        <v>0</v>
      </c>
      <c r="FB72" s="42">
        <f>'[5]ДС изменения '!FP68</f>
        <v>0</v>
      </c>
      <c r="FC72" s="42">
        <f>'[5]ДС изменения '!FW68</f>
        <v>0</v>
      </c>
      <c r="FD72" s="42">
        <f>'[5]ДС изменения '!GL68</f>
        <v>0</v>
      </c>
      <c r="FE72" s="42">
        <f>'[5]ДС изменения '!GQ68</f>
        <v>0</v>
      </c>
      <c r="FF72" s="42">
        <f>'[5]ДС изменения '!HV68</f>
        <v>0</v>
      </c>
      <c r="FG72" s="50">
        <f t="shared" si="117"/>
        <v>0</v>
      </c>
      <c r="FH72" s="42"/>
      <c r="FI72" s="42"/>
      <c r="FJ72" s="42"/>
      <c r="FK72" s="40">
        <f t="shared" si="118"/>
        <v>0</v>
      </c>
      <c r="FL72" s="42"/>
      <c r="FM72" s="42"/>
    </row>
    <row r="73" spans="1:169" ht="23.25" x14ac:dyDescent="0.3">
      <c r="A73" s="37">
        <f t="shared" si="119"/>
        <v>50</v>
      </c>
      <c r="B73" s="38" t="s">
        <v>253</v>
      </c>
      <c r="C73" s="39" t="s">
        <v>254</v>
      </c>
      <c r="D73" s="40">
        <f t="shared" si="108"/>
        <v>0</v>
      </c>
      <c r="E73" s="41">
        <f t="shared" si="1"/>
        <v>0</v>
      </c>
      <c r="F73" s="42">
        <f t="shared" si="2"/>
        <v>0</v>
      </c>
      <c r="G73" s="42">
        <f t="shared" si="2"/>
        <v>0</v>
      </c>
      <c r="H73" s="42">
        <f t="shared" si="2"/>
        <v>0</v>
      </c>
      <c r="I73" s="42">
        <f t="shared" si="3"/>
        <v>0</v>
      </c>
      <c r="J73" s="41">
        <f t="shared" si="4"/>
        <v>0</v>
      </c>
      <c r="K73" s="42"/>
      <c r="L73" s="42"/>
      <c r="M73" s="42"/>
      <c r="N73" s="42"/>
      <c r="O73" s="41">
        <f t="shared" si="5"/>
        <v>0</v>
      </c>
      <c r="P73" s="42"/>
      <c r="Q73" s="42"/>
      <c r="R73" s="42"/>
      <c r="S73" s="42"/>
      <c r="T73" s="42"/>
      <c r="U73" s="42"/>
      <c r="V73" s="42"/>
      <c r="W73" s="41">
        <f t="shared" si="109"/>
        <v>0</v>
      </c>
      <c r="X73" s="42"/>
      <c r="Y73" s="42"/>
      <c r="Z73" s="42"/>
      <c r="AA73" s="41">
        <f t="shared" si="7"/>
        <v>0</v>
      </c>
      <c r="AB73" s="42"/>
      <c r="AC73" s="42"/>
      <c r="AD73" s="41">
        <f t="shared" si="8"/>
        <v>0</v>
      </c>
      <c r="AE73" s="42"/>
      <c r="AF73" s="42"/>
      <c r="AG73" s="42"/>
      <c r="AH73" s="42"/>
      <c r="AI73" s="42"/>
      <c r="AJ73" s="42"/>
      <c r="AK73" s="41">
        <f t="shared" si="9"/>
        <v>0</v>
      </c>
      <c r="AL73" s="42"/>
      <c r="AM73" s="42"/>
      <c r="AN73" s="42">
        <f>[1]Стом_АПП!X73</f>
        <v>0</v>
      </c>
      <c r="AO73" s="42"/>
      <c r="AP73" s="43">
        <f t="shared" si="10"/>
        <v>0</v>
      </c>
      <c r="AQ73" s="42"/>
      <c r="AR73" s="42"/>
      <c r="AS73" s="42"/>
      <c r="AT73" s="43">
        <f t="shared" si="110"/>
        <v>0</v>
      </c>
      <c r="AU73" s="41">
        <f t="shared" si="111"/>
        <v>0</v>
      </c>
      <c r="AV73" s="41">
        <v>0</v>
      </c>
      <c r="AW73" s="42"/>
      <c r="AX73" s="42"/>
      <c r="AY73" s="42"/>
      <c r="AZ73" s="42"/>
      <c r="BA73" s="42"/>
      <c r="BB73" s="42"/>
      <c r="BC73" s="42"/>
      <c r="BD73" s="45">
        <f t="shared" si="12"/>
        <v>0</v>
      </c>
      <c r="BE73" s="42"/>
      <c r="BF73" s="42"/>
      <c r="BG73" s="46">
        <f t="shared" si="13"/>
        <v>0</v>
      </c>
      <c r="BH73" s="42"/>
      <c r="BI73" s="42"/>
      <c r="BJ73" s="42"/>
      <c r="BK73" s="42"/>
      <c r="BL73" s="46">
        <f t="shared" si="14"/>
        <v>0</v>
      </c>
      <c r="BM73" s="42"/>
      <c r="BN73" s="42"/>
      <c r="BO73" s="42">
        <f>'[2]УЗИ _ССС'!S73</f>
        <v>0</v>
      </c>
      <c r="BP73" s="46">
        <f t="shared" si="15"/>
        <v>0</v>
      </c>
      <c r="BQ73" s="42">
        <v>0</v>
      </c>
      <c r="BR73" s="42">
        <v>0</v>
      </c>
      <c r="BS73" s="42"/>
      <c r="BT73" s="42"/>
      <c r="BU73" s="42"/>
      <c r="BV73" s="42"/>
      <c r="BW73" s="42"/>
      <c r="BX73" s="42"/>
      <c r="BY73" s="40">
        <f t="shared" si="16"/>
        <v>0</v>
      </c>
      <c r="BZ73" s="43">
        <f t="shared" si="120"/>
        <v>0</v>
      </c>
      <c r="CA73" s="42">
        <f>'[3]Изменения КС КСГ'!E73+'[4]ВМП изменения'!E73</f>
        <v>0</v>
      </c>
      <c r="CB73" s="42">
        <f>'[3]Изменения КС КСГ'!F73+'[3]Изменения КС КСГ'!H73+'[3]Изменения КС КСГ'!I73</f>
        <v>0</v>
      </c>
      <c r="CC73" s="42">
        <f>'[3]Изменения КС КСГ'!T73</f>
        <v>0</v>
      </c>
      <c r="CD73" s="42">
        <f>'[3]Изменения КС КСГ'!W73+'[4]ВМП изменения'!O73</f>
        <v>0</v>
      </c>
      <c r="CE73" s="41">
        <f>'[3]Изменения КС КСГ'!AD73</f>
        <v>0</v>
      </c>
      <c r="CF73" s="42"/>
      <c r="CG73" s="42">
        <f>'[3]Изменения КС КСГ'!AK73+'[4]ВМП изменения'!AI73</f>
        <v>0</v>
      </c>
      <c r="CH73" s="42">
        <f>'[3]Изменения КС КСГ'!AP73</f>
        <v>0</v>
      </c>
      <c r="CI73" s="42">
        <f>'[3]Изменения КС КСГ'!AR73</f>
        <v>0</v>
      </c>
      <c r="CJ73" s="42">
        <f>'[3]Изменения КС КСГ'!AV73</f>
        <v>0</v>
      </c>
      <c r="CK73" s="42">
        <f>'[3]Изменения КС КСГ'!BG73+'[4]ВМП изменения'!AF73</f>
        <v>0</v>
      </c>
      <c r="CL73" s="42">
        <f>'[3]Изменения КС КСГ'!BO73</f>
        <v>0</v>
      </c>
      <c r="CM73" s="42">
        <f>'[3]Изменения КС КСГ'!BT73</f>
        <v>0</v>
      </c>
      <c r="CN73" s="42">
        <f>'[3]Изменения КС КСГ'!CI73+'[3]Изменения КС КСГ'!CJ73+'[3]Изменения КС КСГ'!CK73+'[3]Изменения КС КСГ'!CL73+'[3]Изменения КС КСГ'!CM73</f>
        <v>0</v>
      </c>
      <c r="CO73" s="42">
        <f>'[3]Изменения КС КСГ'!CN73</f>
        <v>0</v>
      </c>
      <c r="CP73" s="42">
        <f>'[3]Изменения КС КСГ'!CX73</f>
        <v>0</v>
      </c>
      <c r="CQ73" s="42">
        <f>'[3]Изменения КС КСГ'!DB73</f>
        <v>0</v>
      </c>
      <c r="CR73" s="42">
        <f>'[3]Изменения КС КСГ'!DV73+'[4]ВМП изменения'!AU73</f>
        <v>0</v>
      </c>
      <c r="CS73" s="42">
        <f>'[3]Изменения КС КСГ'!EI73+'[4]ВМП изменения'!CE73</f>
        <v>0</v>
      </c>
      <c r="CT73" s="42">
        <f>'[3]Изменения КС КСГ'!EQ73</f>
        <v>0</v>
      </c>
      <c r="CU73" s="42">
        <f>'[3]Изменения КС КСГ'!EU73+'[4]ВМП изменения'!CS73</f>
        <v>0</v>
      </c>
      <c r="CV73" s="42"/>
      <c r="CW73" s="42">
        <f>'[3]Изменения КС КСГ'!HW73+'[4]ВМП изменения'!JJ73</f>
        <v>0</v>
      </c>
      <c r="CX73" s="42">
        <f>'[3]Изменения КС КСГ'!IH73+'[4]ВМП изменения'!KC73</f>
        <v>0</v>
      </c>
      <c r="CY73" s="42">
        <f>'[3]Изменения КС КСГ'!IR73+'[4]ВМП изменения'!LP73</f>
        <v>0</v>
      </c>
      <c r="CZ73" s="42">
        <f>'[3]Изменения КС КСГ'!IW73</f>
        <v>0</v>
      </c>
      <c r="DA73" s="42">
        <f>'[3]Изменения КС КСГ'!JD73+'[4]ВМП изменения'!LZ73</f>
        <v>0</v>
      </c>
      <c r="DB73" s="42">
        <f>'[3]Изменения КС КСГ'!JI73+'[4]ВМП изменения'!MB73</f>
        <v>0</v>
      </c>
      <c r="DC73" s="42">
        <f>'[3]Изменения КС КСГ'!JV73</f>
        <v>0</v>
      </c>
      <c r="DD73" s="42">
        <f>'[3]Изменения КС КСГ'!JX73</f>
        <v>0</v>
      </c>
      <c r="DE73" s="42">
        <f>'[3]Изменения КС КСГ'!KM73+'[4]ВМП изменения'!MU73</f>
        <v>0</v>
      </c>
      <c r="DF73" s="42">
        <f>'[3]Изменения КС КСГ'!KS73+'[4]ВМП изменения'!MZ73</f>
        <v>0</v>
      </c>
      <c r="DG73" s="42">
        <f>'[3]Изменения КС КСГ'!LG73+'[4]ВМП изменения'!NX73</f>
        <v>0</v>
      </c>
      <c r="DH73" s="42">
        <f>'[3]Изменения КС КСГ'!LW73+'[4]ВМП изменения'!OW73</f>
        <v>0</v>
      </c>
      <c r="DI73" s="42">
        <f>'[3]Изменения КС КСГ'!MQ73</f>
        <v>0</v>
      </c>
      <c r="DJ73" s="42">
        <f>'[3]Изменения КС КСГ'!NK73+'[4]ВМП изменения'!AR73</f>
        <v>0</v>
      </c>
      <c r="DK73" s="42">
        <f>'[3]Изменения КС КСГ'!NT73+'[4]ВМП изменения'!QM73</f>
        <v>0</v>
      </c>
      <c r="DL73" s="42">
        <f>'[3]Изменения КС КСГ'!NZ73+'[4]ВМП изменения'!RB73</f>
        <v>0</v>
      </c>
      <c r="DM73" s="42">
        <f>'[3]Изменения КС КСГ'!OJ73</f>
        <v>0</v>
      </c>
      <c r="DN73" s="42">
        <f>'[3]Изменения КС КСГ'!QA73</f>
        <v>0</v>
      </c>
      <c r="DO73" s="42"/>
      <c r="DP73" s="42">
        <f>'[3]Изменения КС КСГ'!RB73</f>
        <v>0</v>
      </c>
      <c r="DQ73" s="42"/>
      <c r="DR73" s="49">
        <f t="shared" si="112"/>
        <v>0</v>
      </c>
      <c r="DS73" s="49">
        <f>'[4]ВМП изменения'!D73</f>
        <v>0</v>
      </c>
      <c r="DT73" s="49">
        <f t="shared" si="113"/>
        <v>0</v>
      </c>
      <c r="DU73" s="42"/>
      <c r="DV73" s="40">
        <f t="shared" si="114"/>
        <v>0</v>
      </c>
      <c r="DW73" s="43">
        <f t="shared" si="115"/>
        <v>0</v>
      </c>
      <c r="DX73" s="41">
        <f>'[5]ДС изменения '!D69</f>
        <v>0</v>
      </c>
      <c r="DY73" s="42">
        <f>'[5]ДС изменения '!K69</f>
        <v>0</v>
      </c>
      <c r="DZ73" s="42">
        <f>'[5]ДС изменения '!P69</f>
        <v>0</v>
      </c>
      <c r="EA73" s="42">
        <f>'[5]ДС изменения '!R69</f>
        <v>0</v>
      </c>
      <c r="EB73" s="41">
        <f>'[5]ДС изменения '!T69</f>
        <v>0</v>
      </c>
      <c r="EC73" s="42"/>
      <c r="ED73" s="42">
        <f>'[5]ДС изменения '!X69</f>
        <v>0</v>
      </c>
      <c r="EE73" s="42">
        <f>'[5]ДС изменения '!AC69</f>
        <v>0</v>
      </c>
      <c r="EF73" s="42">
        <f>'[5]ДС изменения '!AI69</f>
        <v>0</v>
      </c>
      <c r="EG73" s="42">
        <f>'[5]ДС изменения '!AN69</f>
        <v>0</v>
      </c>
      <c r="EH73" s="42">
        <f>'[5]ДС изменения '!AQ69</f>
        <v>0</v>
      </c>
      <c r="EI73" s="42">
        <f>'[5]ДС изменения '!BB69</f>
        <v>0</v>
      </c>
      <c r="EJ73" s="42">
        <f>'[5]ДС изменения '!BE69</f>
        <v>0</v>
      </c>
      <c r="EK73" s="42">
        <f>'[5]ДС изменения '!BH69</f>
        <v>0</v>
      </c>
      <c r="EL73" s="42">
        <f>'[5]ДС изменения '!BL69</f>
        <v>0</v>
      </c>
      <c r="EM73" s="41">
        <f>'[5]ДС изменения '!BQ69</f>
        <v>0</v>
      </c>
      <c r="EN73" s="42">
        <f>'[5]ДС изменения '!BS69</f>
        <v>0</v>
      </c>
      <c r="EO73" s="41">
        <f>'[5]ДС изменения '!BV69</f>
        <v>0</v>
      </c>
      <c r="EP73" s="42">
        <f t="shared" si="116"/>
        <v>0</v>
      </c>
      <c r="EQ73" s="42"/>
      <c r="ER73" s="42"/>
      <c r="ES73" s="42">
        <f>'[5]ДС изменения '!DX69</f>
        <v>0</v>
      </c>
      <c r="ET73" s="42">
        <f>'[5]ДС изменения '!EE69</f>
        <v>0</v>
      </c>
      <c r="EU73" s="42">
        <f>'[5]ДС изменения '!EM69</f>
        <v>0</v>
      </c>
      <c r="EV73" s="42">
        <f>'[5]ДС изменения '!EP69</f>
        <v>0</v>
      </c>
      <c r="EW73" s="42">
        <f>'[5]ДС изменения '!ER69</f>
        <v>0</v>
      </c>
      <c r="EX73" s="42">
        <f>'[5]ДС изменения '!ET69</f>
        <v>0</v>
      </c>
      <c r="EY73" s="42">
        <f>'[5]ДС изменения '!EZ69</f>
        <v>0</v>
      </c>
      <c r="EZ73" s="42">
        <f>'[5]ДС изменения '!FD69</f>
        <v>0</v>
      </c>
      <c r="FA73" s="42">
        <f>'[5]ДС изменения '!FI69</f>
        <v>0</v>
      </c>
      <c r="FB73" s="42">
        <f>'[5]ДС изменения '!FP69</f>
        <v>0</v>
      </c>
      <c r="FC73" s="42">
        <f>'[5]ДС изменения '!FW69</f>
        <v>0</v>
      </c>
      <c r="FD73" s="42">
        <f>'[5]ДС изменения '!GL69</f>
        <v>0</v>
      </c>
      <c r="FE73" s="42">
        <f>'[5]ДС изменения '!GQ69</f>
        <v>0</v>
      </c>
      <c r="FF73" s="42">
        <f>'[5]ДС изменения '!HV69</f>
        <v>0</v>
      </c>
      <c r="FG73" s="50">
        <f t="shared" si="117"/>
        <v>0</v>
      </c>
      <c r="FH73" s="42"/>
      <c r="FI73" s="42"/>
      <c r="FJ73" s="42"/>
      <c r="FK73" s="40">
        <f t="shared" si="118"/>
        <v>0</v>
      </c>
      <c r="FL73" s="42"/>
      <c r="FM73" s="42"/>
    </row>
    <row r="74" spans="1:169" ht="23.25" x14ac:dyDescent="0.3">
      <c r="A74" s="37">
        <f t="shared" si="119"/>
        <v>51</v>
      </c>
      <c r="B74" s="38" t="s">
        <v>255</v>
      </c>
      <c r="C74" s="39" t="s">
        <v>256</v>
      </c>
      <c r="D74" s="40">
        <f t="shared" si="108"/>
        <v>0</v>
      </c>
      <c r="E74" s="41">
        <f t="shared" si="1"/>
        <v>0</v>
      </c>
      <c r="F74" s="42">
        <f t="shared" si="2"/>
        <v>0</v>
      </c>
      <c r="G74" s="42">
        <f t="shared" si="2"/>
        <v>0</v>
      </c>
      <c r="H74" s="42">
        <f t="shared" si="2"/>
        <v>0</v>
      </c>
      <c r="I74" s="42">
        <f t="shared" si="3"/>
        <v>0</v>
      </c>
      <c r="J74" s="41">
        <f t="shared" si="4"/>
        <v>0</v>
      </c>
      <c r="K74" s="42"/>
      <c r="L74" s="42"/>
      <c r="M74" s="42"/>
      <c r="N74" s="42"/>
      <c r="O74" s="41">
        <f t="shared" si="5"/>
        <v>0</v>
      </c>
      <c r="P74" s="42"/>
      <c r="Q74" s="42"/>
      <c r="R74" s="42"/>
      <c r="S74" s="42"/>
      <c r="T74" s="42"/>
      <c r="U74" s="42"/>
      <c r="V74" s="42"/>
      <c r="W74" s="41">
        <f t="shared" si="109"/>
        <v>0</v>
      </c>
      <c r="X74" s="42"/>
      <c r="Y74" s="42"/>
      <c r="Z74" s="42"/>
      <c r="AA74" s="41">
        <f t="shared" si="7"/>
        <v>0</v>
      </c>
      <c r="AB74" s="42"/>
      <c r="AC74" s="42"/>
      <c r="AD74" s="41">
        <f t="shared" si="8"/>
        <v>0</v>
      </c>
      <c r="AE74" s="42"/>
      <c r="AF74" s="42"/>
      <c r="AG74" s="42"/>
      <c r="AH74" s="42"/>
      <c r="AI74" s="42"/>
      <c r="AJ74" s="42"/>
      <c r="AK74" s="41">
        <f t="shared" si="9"/>
        <v>0</v>
      </c>
      <c r="AL74" s="42"/>
      <c r="AM74" s="42"/>
      <c r="AN74" s="42">
        <f>[1]Стом_АПП!X74</f>
        <v>0</v>
      </c>
      <c r="AO74" s="42"/>
      <c r="AP74" s="43">
        <f t="shared" si="10"/>
        <v>0</v>
      </c>
      <c r="AQ74" s="42"/>
      <c r="AR74" s="42"/>
      <c r="AS74" s="42"/>
      <c r="AT74" s="43">
        <f t="shared" si="110"/>
        <v>0</v>
      </c>
      <c r="AU74" s="41">
        <f t="shared" si="111"/>
        <v>0</v>
      </c>
      <c r="AV74" s="41">
        <v>0</v>
      </c>
      <c r="AW74" s="42"/>
      <c r="AX74" s="42"/>
      <c r="AY74" s="42"/>
      <c r="AZ74" s="42"/>
      <c r="BA74" s="42"/>
      <c r="BB74" s="42"/>
      <c r="BC74" s="42"/>
      <c r="BD74" s="45">
        <f t="shared" si="12"/>
        <v>0</v>
      </c>
      <c r="BE74" s="42"/>
      <c r="BF74" s="42"/>
      <c r="BG74" s="46">
        <f t="shared" si="13"/>
        <v>0</v>
      </c>
      <c r="BH74" s="42"/>
      <c r="BI74" s="42"/>
      <c r="BJ74" s="42"/>
      <c r="BK74" s="42"/>
      <c r="BL74" s="46">
        <f t="shared" si="14"/>
        <v>0</v>
      </c>
      <c r="BM74" s="42"/>
      <c r="BN74" s="42"/>
      <c r="BO74" s="42">
        <f>'[2]УЗИ _ССС'!S74</f>
        <v>0</v>
      </c>
      <c r="BP74" s="46">
        <f t="shared" si="15"/>
        <v>0</v>
      </c>
      <c r="BQ74" s="42">
        <v>0</v>
      </c>
      <c r="BR74" s="42">
        <v>0</v>
      </c>
      <c r="BS74" s="42"/>
      <c r="BT74" s="42"/>
      <c r="BU74" s="42"/>
      <c r="BV74" s="42"/>
      <c r="BW74" s="42"/>
      <c r="BX74" s="42"/>
      <c r="BY74" s="40">
        <f t="shared" si="16"/>
        <v>0</v>
      </c>
      <c r="BZ74" s="43">
        <f t="shared" si="120"/>
        <v>0</v>
      </c>
      <c r="CA74" s="42">
        <f>'[3]Изменения КС КСГ'!E74+'[4]ВМП изменения'!E74</f>
        <v>0</v>
      </c>
      <c r="CB74" s="42">
        <f>'[3]Изменения КС КСГ'!F74+'[3]Изменения КС КСГ'!H74+'[3]Изменения КС КСГ'!I74</f>
        <v>0</v>
      </c>
      <c r="CC74" s="42">
        <f>'[3]Изменения КС КСГ'!T74</f>
        <v>0</v>
      </c>
      <c r="CD74" s="42">
        <f>'[3]Изменения КС КСГ'!W74+'[4]ВМП изменения'!O74</f>
        <v>0</v>
      </c>
      <c r="CE74" s="41">
        <f>'[3]Изменения КС КСГ'!AD74</f>
        <v>0</v>
      </c>
      <c r="CF74" s="42"/>
      <c r="CG74" s="42">
        <f>'[3]Изменения КС КСГ'!AK74+'[4]ВМП изменения'!AI74</f>
        <v>0</v>
      </c>
      <c r="CH74" s="42">
        <f>'[3]Изменения КС КСГ'!AP74</f>
        <v>0</v>
      </c>
      <c r="CI74" s="42">
        <f>'[3]Изменения КС КСГ'!AR74</f>
        <v>0</v>
      </c>
      <c r="CJ74" s="42">
        <f>'[3]Изменения КС КСГ'!AV74</f>
        <v>0</v>
      </c>
      <c r="CK74" s="42">
        <f>'[3]Изменения КС КСГ'!BG74+'[4]ВМП изменения'!AF74</f>
        <v>0</v>
      </c>
      <c r="CL74" s="42">
        <f>'[3]Изменения КС КСГ'!BO74</f>
        <v>0</v>
      </c>
      <c r="CM74" s="42">
        <f>'[3]Изменения КС КСГ'!BT74</f>
        <v>0</v>
      </c>
      <c r="CN74" s="42">
        <f>'[3]Изменения КС КСГ'!CI74+'[3]Изменения КС КСГ'!CJ74+'[3]Изменения КС КСГ'!CK74+'[3]Изменения КС КСГ'!CL74+'[3]Изменения КС КСГ'!CM74</f>
        <v>0</v>
      </c>
      <c r="CO74" s="42">
        <f>'[3]Изменения КС КСГ'!CN74</f>
        <v>0</v>
      </c>
      <c r="CP74" s="42">
        <f>'[3]Изменения КС КСГ'!CX74</f>
        <v>0</v>
      </c>
      <c r="CQ74" s="42">
        <f>'[3]Изменения КС КСГ'!DB74</f>
        <v>0</v>
      </c>
      <c r="CR74" s="42">
        <f>'[3]Изменения КС КСГ'!DV74+'[4]ВМП изменения'!AU74</f>
        <v>0</v>
      </c>
      <c r="CS74" s="42">
        <f>'[3]Изменения КС КСГ'!EI74+'[4]ВМП изменения'!CE74</f>
        <v>0</v>
      </c>
      <c r="CT74" s="42">
        <f>'[3]Изменения КС КСГ'!EQ74</f>
        <v>0</v>
      </c>
      <c r="CU74" s="42">
        <f>'[3]Изменения КС КСГ'!EU74+'[4]ВМП изменения'!CS74</f>
        <v>0</v>
      </c>
      <c r="CV74" s="42"/>
      <c r="CW74" s="42">
        <f>'[3]Изменения КС КСГ'!HW74+'[4]ВМП изменения'!JJ74</f>
        <v>0</v>
      </c>
      <c r="CX74" s="42">
        <f>'[3]Изменения КС КСГ'!IH74+'[4]ВМП изменения'!KC74</f>
        <v>0</v>
      </c>
      <c r="CY74" s="42">
        <f>'[3]Изменения КС КСГ'!IR74+'[4]ВМП изменения'!LP74</f>
        <v>0</v>
      </c>
      <c r="CZ74" s="42">
        <f>'[3]Изменения КС КСГ'!IW74</f>
        <v>0</v>
      </c>
      <c r="DA74" s="42">
        <f>'[3]Изменения КС КСГ'!JD74+'[4]ВМП изменения'!LZ74</f>
        <v>0</v>
      </c>
      <c r="DB74" s="42">
        <f>'[3]Изменения КС КСГ'!JI74+'[4]ВМП изменения'!MB74</f>
        <v>0</v>
      </c>
      <c r="DC74" s="42">
        <f>'[3]Изменения КС КСГ'!JV74</f>
        <v>0</v>
      </c>
      <c r="DD74" s="42">
        <f>'[3]Изменения КС КСГ'!JX74</f>
        <v>0</v>
      </c>
      <c r="DE74" s="42">
        <f>'[3]Изменения КС КСГ'!KM74+'[4]ВМП изменения'!MU74</f>
        <v>0</v>
      </c>
      <c r="DF74" s="42">
        <f>'[3]Изменения КС КСГ'!KS74+'[4]ВМП изменения'!MZ74</f>
        <v>0</v>
      </c>
      <c r="DG74" s="42">
        <f>'[3]Изменения КС КСГ'!LG74+'[4]ВМП изменения'!NX74</f>
        <v>0</v>
      </c>
      <c r="DH74" s="42">
        <f>'[3]Изменения КС КСГ'!LW74+'[4]ВМП изменения'!OW74</f>
        <v>0</v>
      </c>
      <c r="DI74" s="42">
        <f>'[3]Изменения КС КСГ'!MQ74</f>
        <v>0</v>
      </c>
      <c r="DJ74" s="42">
        <f>'[3]Изменения КС КСГ'!NK74+'[4]ВМП изменения'!AR74</f>
        <v>0</v>
      </c>
      <c r="DK74" s="42">
        <f>'[3]Изменения КС КСГ'!NT74+'[4]ВМП изменения'!QM74</f>
        <v>0</v>
      </c>
      <c r="DL74" s="42">
        <f>'[3]Изменения КС КСГ'!NZ74+'[4]ВМП изменения'!RB74</f>
        <v>0</v>
      </c>
      <c r="DM74" s="42">
        <f>'[3]Изменения КС КСГ'!OJ74</f>
        <v>0</v>
      </c>
      <c r="DN74" s="42">
        <f>'[3]Изменения КС КСГ'!QA74</f>
        <v>0</v>
      </c>
      <c r="DO74" s="42"/>
      <c r="DP74" s="42">
        <f>'[3]Изменения КС КСГ'!RB74</f>
        <v>0</v>
      </c>
      <c r="DQ74" s="42"/>
      <c r="DR74" s="49">
        <f t="shared" si="112"/>
        <v>0</v>
      </c>
      <c r="DS74" s="49">
        <f>'[4]ВМП изменения'!D74</f>
        <v>0</v>
      </c>
      <c r="DT74" s="49">
        <f t="shared" si="113"/>
        <v>0</v>
      </c>
      <c r="DU74" s="42"/>
      <c r="DV74" s="40">
        <f t="shared" si="114"/>
        <v>0</v>
      </c>
      <c r="DW74" s="43">
        <f t="shared" si="115"/>
        <v>0</v>
      </c>
      <c r="DX74" s="41">
        <f>'[5]ДС изменения '!D70</f>
        <v>0</v>
      </c>
      <c r="DY74" s="42">
        <f>'[5]ДС изменения '!K70</f>
        <v>0</v>
      </c>
      <c r="DZ74" s="42">
        <f>'[5]ДС изменения '!P70</f>
        <v>0</v>
      </c>
      <c r="EA74" s="42">
        <f>'[5]ДС изменения '!R70</f>
        <v>0</v>
      </c>
      <c r="EB74" s="41">
        <f>'[5]ДС изменения '!T70</f>
        <v>0</v>
      </c>
      <c r="EC74" s="42"/>
      <c r="ED74" s="42">
        <f>'[5]ДС изменения '!X70</f>
        <v>0</v>
      </c>
      <c r="EE74" s="42">
        <f>'[5]ДС изменения '!AC70</f>
        <v>0</v>
      </c>
      <c r="EF74" s="42">
        <f>'[5]ДС изменения '!AI70</f>
        <v>0</v>
      </c>
      <c r="EG74" s="42">
        <f>'[5]ДС изменения '!AN70</f>
        <v>0</v>
      </c>
      <c r="EH74" s="42">
        <f>'[5]ДС изменения '!AQ70</f>
        <v>0</v>
      </c>
      <c r="EI74" s="42">
        <f>'[5]ДС изменения '!BB70</f>
        <v>0</v>
      </c>
      <c r="EJ74" s="42">
        <f>'[5]ДС изменения '!BE70</f>
        <v>0</v>
      </c>
      <c r="EK74" s="42">
        <f>'[5]ДС изменения '!BH70</f>
        <v>0</v>
      </c>
      <c r="EL74" s="42">
        <f>'[5]ДС изменения '!BL70</f>
        <v>0</v>
      </c>
      <c r="EM74" s="41">
        <f>'[5]ДС изменения '!BQ70</f>
        <v>0</v>
      </c>
      <c r="EN74" s="42">
        <f>'[5]ДС изменения '!BS70</f>
        <v>0</v>
      </c>
      <c r="EO74" s="41">
        <f>'[5]ДС изменения '!BV70</f>
        <v>0</v>
      </c>
      <c r="EP74" s="42">
        <f t="shared" si="116"/>
        <v>0</v>
      </c>
      <c r="EQ74" s="42"/>
      <c r="ER74" s="42"/>
      <c r="ES74" s="42">
        <f>'[5]ДС изменения '!DX70</f>
        <v>0</v>
      </c>
      <c r="ET74" s="42">
        <f>'[5]ДС изменения '!EE70</f>
        <v>0</v>
      </c>
      <c r="EU74" s="42">
        <f>'[5]ДС изменения '!EM70</f>
        <v>0</v>
      </c>
      <c r="EV74" s="42">
        <f>'[5]ДС изменения '!EP70</f>
        <v>0</v>
      </c>
      <c r="EW74" s="42">
        <f>'[5]ДС изменения '!ER70</f>
        <v>0</v>
      </c>
      <c r="EX74" s="42">
        <f>'[5]ДС изменения '!ET70</f>
        <v>0</v>
      </c>
      <c r="EY74" s="42">
        <f>'[5]ДС изменения '!EZ70</f>
        <v>0</v>
      </c>
      <c r="EZ74" s="42">
        <f>'[5]ДС изменения '!FD70</f>
        <v>0</v>
      </c>
      <c r="FA74" s="42">
        <f>'[5]ДС изменения '!FI70</f>
        <v>0</v>
      </c>
      <c r="FB74" s="42">
        <f>'[5]ДС изменения '!FP70</f>
        <v>0</v>
      </c>
      <c r="FC74" s="42">
        <f>'[5]ДС изменения '!FW70</f>
        <v>0</v>
      </c>
      <c r="FD74" s="42">
        <f>'[5]ДС изменения '!GL70</f>
        <v>0</v>
      </c>
      <c r="FE74" s="42">
        <f>'[5]ДС изменения '!GQ70</f>
        <v>0</v>
      </c>
      <c r="FF74" s="42">
        <f>'[5]ДС изменения '!HV70</f>
        <v>0</v>
      </c>
      <c r="FG74" s="50">
        <f t="shared" si="117"/>
        <v>0</v>
      </c>
      <c r="FH74" s="42"/>
      <c r="FI74" s="42"/>
      <c r="FJ74" s="42"/>
      <c r="FK74" s="40">
        <f t="shared" si="118"/>
        <v>0</v>
      </c>
      <c r="FL74" s="42"/>
      <c r="FM74" s="42"/>
    </row>
    <row r="75" spans="1:169" ht="23.25" x14ac:dyDescent="0.3">
      <c r="A75" s="37">
        <f t="shared" si="119"/>
        <v>52</v>
      </c>
      <c r="B75" s="38" t="s">
        <v>257</v>
      </c>
      <c r="C75" s="39" t="s">
        <v>258</v>
      </c>
      <c r="D75" s="40">
        <f t="shared" si="108"/>
        <v>0</v>
      </c>
      <c r="E75" s="41">
        <f t="shared" si="1"/>
        <v>0</v>
      </c>
      <c r="F75" s="42">
        <f t="shared" si="2"/>
        <v>0</v>
      </c>
      <c r="G75" s="42">
        <f t="shared" si="2"/>
        <v>0</v>
      </c>
      <c r="H75" s="42">
        <f t="shared" si="2"/>
        <v>0</v>
      </c>
      <c r="I75" s="42">
        <f t="shared" si="3"/>
        <v>0</v>
      </c>
      <c r="J75" s="41">
        <f t="shared" si="4"/>
        <v>0</v>
      </c>
      <c r="K75" s="42"/>
      <c r="L75" s="42"/>
      <c r="M75" s="42"/>
      <c r="N75" s="42"/>
      <c r="O75" s="41">
        <f t="shared" si="5"/>
        <v>0</v>
      </c>
      <c r="P75" s="42"/>
      <c r="Q75" s="42"/>
      <c r="R75" s="42"/>
      <c r="S75" s="42"/>
      <c r="T75" s="42"/>
      <c r="U75" s="42"/>
      <c r="V75" s="42"/>
      <c r="W75" s="41">
        <f t="shared" si="109"/>
        <v>0</v>
      </c>
      <c r="X75" s="42"/>
      <c r="Y75" s="42"/>
      <c r="Z75" s="42"/>
      <c r="AA75" s="41">
        <f t="shared" si="7"/>
        <v>0</v>
      </c>
      <c r="AB75" s="42"/>
      <c r="AC75" s="42"/>
      <c r="AD75" s="41">
        <f t="shared" si="8"/>
        <v>0</v>
      </c>
      <c r="AE75" s="42"/>
      <c r="AF75" s="42"/>
      <c r="AG75" s="42"/>
      <c r="AH75" s="42"/>
      <c r="AI75" s="42"/>
      <c r="AJ75" s="42"/>
      <c r="AK75" s="41">
        <f t="shared" si="9"/>
        <v>0</v>
      </c>
      <c r="AL75" s="42"/>
      <c r="AM75" s="42"/>
      <c r="AN75" s="42">
        <f>[1]Стом_АПП!X75</f>
        <v>0</v>
      </c>
      <c r="AO75" s="42"/>
      <c r="AP75" s="43">
        <f t="shared" si="10"/>
        <v>0</v>
      </c>
      <c r="AQ75" s="42"/>
      <c r="AR75" s="42"/>
      <c r="AS75" s="42"/>
      <c r="AT75" s="43">
        <f t="shared" si="110"/>
        <v>0</v>
      </c>
      <c r="AU75" s="41">
        <f t="shared" si="111"/>
        <v>0</v>
      </c>
      <c r="AV75" s="41">
        <v>0</v>
      </c>
      <c r="AW75" s="42"/>
      <c r="AX75" s="42"/>
      <c r="AY75" s="42"/>
      <c r="AZ75" s="42"/>
      <c r="BA75" s="42"/>
      <c r="BB75" s="42"/>
      <c r="BC75" s="42"/>
      <c r="BD75" s="45">
        <f t="shared" si="12"/>
        <v>0</v>
      </c>
      <c r="BE75" s="42"/>
      <c r="BF75" s="42"/>
      <c r="BG75" s="46">
        <f t="shared" si="13"/>
        <v>0</v>
      </c>
      <c r="BH75" s="42"/>
      <c r="BI75" s="42"/>
      <c r="BJ75" s="42"/>
      <c r="BK75" s="42"/>
      <c r="BL75" s="46">
        <f t="shared" si="14"/>
        <v>0</v>
      </c>
      <c r="BM75" s="42"/>
      <c r="BN75" s="42"/>
      <c r="BO75" s="42">
        <f>'[2]УЗИ _ССС'!S75</f>
        <v>0</v>
      </c>
      <c r="BP75" s="46">
        <f t="shared" si="15"/>
        <v>0</v>
      </c>
      <c r="BQ75" s="42">
        <v>0</v>
      </c>
      <c r="BR75" s="42">
        <v>0</v>
      </c>
      <c r="BS75" s="42"/>
      <c r="BT75" s="42"/>
      <c r="BU75" s="42"/>
      <c r="BV75" s="42"/>
      <c r="BW75" s="42"/>
      <c r="BX75" s="42"/>
      <c r="BY75" s="40">
        <f t="shared" si="16"/>
        <v>0</v>
      </c>
      <c r="BZ75" s="43">
        <f t="shared" si="120"/>
        <v>0</v>
      </c>
      <c r="CA75" s="42">
        <f>'[3]Изменения КС КСГ'!E75+'[4]ВМП изменения'!E75</f>
        <v>0</v>
      </c>
      <c r="CB75" s="42">
        <f>'[3]Изменения КС КСГ'!F75+'[3]Изменения КС КСГ'!H75+'[3]Изменения КС КСГ'!I75</f>
        <v>0</v>
      </c>
      <c r="CC75" s="42">
        <f>'[3]Изменения КС КСГ'!T75</f>
        <v>0</v>
      </c>
      <c r="CD75" s="42">
        <f>'[3]Изменения КС КСГ'!W75+'[4]ВМП изменения'!O75</f>
        <v>0</v>
      </c>
      <c r="CE75" s="41">
        <f>'[3]Изменения КС КСГ'!AD75</f>
        <v>0</v>
      </c>
      <c r="CF75" s="42"/>
      <c r="CG75" s="42">
        <f>'[3]Изменения КС КСГ'!AK75+'[4]ВМП изменения'!AI75</f>
        <v>0</v>
      </c>
      <c r="CH75" s="42">
        <f>'[3]Изменения КС КСГ'!AP75</f>
        <v>0</v>
      </c>
      <c r="CI75" s="42">
        <f>'[3]Изменения КС КСГ'!AR75</f>
        <v>0</v>
      </c>
      <c r="CJ75" s="42">
        <f>'[3]Изменения КС КСГ'!AV75</f>
        <v>0</v>
      </c>
      <c r="CK75" s="42">
        <f>'[3]Изменения КС КСГ'!BG75+'[4]ВМП изменения'!AF75</f>
        <v>0</v>
      </c>
      <c r="CL75" s="42">
        <f>'[3]Изменения КС КСГ'!BO75</f>
        <v>0</v>
      </c>
      <c r="CM75" s="42">
        <f>'[3]Изменения КС КСГ'!BT75</f>
        <v>0</v>
      </c>
      <c r="CN75" s="42">
        <f>'[3]Изменения КС КСГ'!CI75+'[3]Изменения КС КСГ'!CJ75+'[3]Изменения КС КСГ'!CK75+'[3]Изменения КС КСГ'!CL75+'[3]Изменения КС КСГ'!CM75</f>
        <v>0</v>
      </c>
      <c r="CO75" s="42">
        <f>'[3]Изменения КС КСГ'!CN75</f>
        <v>0</v>
      </c>
      <c r="CP75" s="42">
        <f>'[3]Изменения КС КСГ'!CX75</f>
        <v>0</v>
      </c>
      <c r="CQ75" s="42">
        <f>'[3]Изменения КС КСГ'!DB75</f>
        <v>0</v>
      </c>
      <c r="CR75" s="42">
        <f>'[3]Изменения КС КСГ'!DV75+'[4]ВМП изменения'!AU75</f>
        <v>0</v>
      </c>
      <c r="CS75" s="42">
        <f>'[3]Изменения КС КСГ'!EI75+'[4]ВМП изменения'!CE75</f>
        <v>0</v>
      </c>
      <c r="CT75" s="42">
        <f>'[3]Изменения КС КСГ'!EQ75</f>
        <v>0</v>
      </c>
      <c r="CU75" s="42">
        <f>'[3]Изменения КС КСГ'!EU75+'[4]ВМП изменения'!CS75</f>
        <v>0</v>
      </c>
      <c r="CV75" s="42"/>
      <c r="CW75" s="42">
        <f>'[3]Изменения КС КСГ'!HW75+'[4]ВМП изменения'!JJ75</f>
        <v>0</v>
      </c>
      <c r="CX75" s="42">
        <f>'[3]Изменения КС КСГ'!IH75+'[4]ВМП изменения'!KC75</f>
        <v>0</v>
      </c>
      <c r="CY75" s="42">
        <f>'[3]Изменения КС КСГ'!IR75+'[4]ВМП изменения'!LP75</f>
        <v>0</v>
      </c>
      <c r="CZ75" s="42">
        <f>'[3]Изменения КС КСГ'!IW75</f>
        <v>0</v>
      </c>
      <c r="DA75" s="42">
        <f>'[3]Изменения КС КСГ'!JD75+'[4]ВМП изменения'!LZ75</f>
        <v>0</v>
      </c>
      <c r="DB75" s="42">
        <f>'[3]Изменения КС КСГ'!JI75+'[4]ВМП изменения'!MB75</f>
        <v>0</v>
      </c>
      <c r="DC75" s="42">
        <f>'[3]Изменения КС КСГ'!JV75</f>
        <v>0</v>
      </c>
      <c r="DD75" s="42">
        <f>'[3]Изменения КС КСГ'!JX75</f>
        <v>0</v>
      </c>
      <c r="DE75" s="42">
        <f>'[3]Изменения КС КСГ'!KM75+'[4]ВМП изменения'!MU75</f>
        <v>0</v>
      </c>
      <c r="DF75" s="42">
        <f>'[3]Изменения КС КСГ'!KS75+'[4]ВМП изменения'!MZ75</f>
        <v>0</v>
      </c>
      <c r="DG75" s="42">
        <f>'[3]Изменения КС КСГ'!LG75+'[4]ВМП изменения'!NX75</f>
        <v>0</v>
      </c>
      <c r="DH75" s="42">
        <f>'[3]Изменения КС КСГ'!LW75+'[4]ВМП изменения'!OW75</f>
        <v>0</v>
      </c>
      <c r="DI75" s="42">
        <f>'[3]Изменения КС КСГ'!MQ75</f>
        <v>0</v>
      </c>
      <c r="DJ75" s="42">
        <f>'[3]Изменения КС КСГ'!NK75+'[4]ВМП изменения'!AR75</f>
        <v>0</v>
      </c>
      <c r="DK75" s="42">
        <f>'[3]Изменения КС КСГ'!NT75+'[4]ВМП изменения'!QM75</f>
        <v>0</v>
      </c>
      <c r="DL75" s="42">
        <f>'[3]Изменения КС КСГ'!NZ75+'[4]ВМП изменения'!RB75</f>
        <v>0</v>
      </c>
      <c r="DM75" s="42">
        <f>'[3]Изменения КС КСГ'!OJ75</f>
        <v>0</v>
      </c>
      <c r="DN75" s="42">
        <f>'[3]Изменения КС КСГ'!QA75</f>
        <v>0</v>
      </c>
      <c r="DO75" s="42"/>
      <c r="DP75" s="42">
        <f>'[3]Изменения КС КСГ'!RB75</f>
        <v>0</v>
      </c>
      <c r="DQ75" s="42"/>
      <c r="DR75" s="49">
        <f t="shared" si="112"/>
        <v>0</v>
      </c>
      <c r="DS75" s="49">
        <f>'[4]ВМП изменения'!D75</f>
        <v>0</v>
      </c>
      <c r="DT75" s="49">
        <f t="shared" si="113"/>
        <v>0</v>
      </c>
      <c r="DU75" s="42"/>
      <c r="DV75" s="40">
        <f t="shared" si="114"/>
        <v>0</v>
      </c>
      <c r="DW75" s="43">
        <f t="shared" si="115"/>
        <v>0</v>
      </c>
      <c r="DX75" s="41">
        <f>'[5]ДС изменения '!D71</f>
        <v>0</v>
      </c>
      <c r="DY75" s="42">
        <f>'[5]ДС изменения '!K71</f>
        <v>0</v>
      </c>
      <c r="DZ75" s="42">
        <f>'[5]ДС изменения '!P71</f>
        <v>0</v>
      </c>
      <c r="EA75" s="42">
        <f>'[5]ДС изменения '!R71</f>
        <v>0</v>
      </c>
      <c r="EB75" s="41">
        <f>'[5]ДС изменения '!T71</f>
        <v>0</v>
      </c>
      <c r="EC75" s="42"/>
      <c r="ED75" s="42">
        <f>'[5]ДС изменения '!X71</f>
        <v>0</v>
      </c>
      <c r="EE75" s="42">
        <f>'[5]ДС изменения '!AC71</f>
        <v>0</v>
      </c>
      <c r="EF75" s="42">
        <f>'[5]ДС изменения '!AI71</f>
        <v>0</v>
      </c>
      <c r="EG75" s="42">
        <f>'[5]ДС изменения '!AN71</f>
        <v>0</v>
      </c>
      <c r="EH75" s="42">
        <f>'[5]ДС изменения '!AQ71</f>
        <v>0</v>
      </c>
      <c r="EI75" s="42">
        <f>'[5]ДС изменения '!BB71</f>
        <v>0</v>
      </c>
      <c r="EJ75" s="42">
        <f>'[5]ДС изменения '!BE71</f>
        <v>0</v>
      </c>
      <c r="EK75" s="42">
        <f>'[5]ДС изменения '!BH71</f>
        <v>0</v>
      </c>
      <c r="EL75" s="42">
        <f>'[5]ДС изменения '!BL71</f>
        <v>0</v>
      </c>
      <c r="EM75" s="41">
        <f>'[5]ДС изменения '!BQ71</f>
        <v>0</v>
      </c>
      <c r="EN75" s="42">
        <f>'[5]ДС изменения '!BS71</f>
        <v>0</v>
      </c>
      <c r="EO75" s="41">
        <f>'[5]ДС изменения '!BV71</f>
        <v>0</v>
      </c>
      <c r="EP75" s="42">
        <f t="shared" si="116"/>
        <v>0</v>
      </c>
      <c r="EQ75" s="42"/>
      <c r="ER75" s="42"/>
      <c r="ES75" s="42">
        <f>'[5]ДС изменения '!DX71</f>
        <v>0</v>
      </c>
      <c r="ET75" s="42">
        <f>'[5]ДС изменения '!EE71</f>
        <v>0</v>
      </c>
      <c r="EU75" s="42">
        <f>'[5]ДС изменения '!EM71</f>
        <v>0</v>
      </c>
      <c r="EV75" s="42">
        <f>'[5]ДС изменения '!EP71</f>
        <v>0</v>
      </c>
      <c r="EW75" s="42">
        <f>'[5]ДС изменения '!ER71</f>
        <v>0</v>
      </c>
      <c r="EX75" s="42">
        <f>'[5]ДС изменения '!ET71</f>
        <v>0</v>
      </c>
      <c r="EY75" s="42">
        <f>'[5]ДС изменения '!EZ71</f>
        <v>0</v>
      </c>
      <c r="EZ75" s="42">
        <f>'[5]ДС изменения '!FD71</f>
        <v>0</v>
      </c>
      <c r="FA75" s="42">
        <f>'[5]ДС изменения '!FI71</f>
        <v>0</v>
      </c>
      <c r="FB75" s="42">
        <f>'[5]ДС изменения '!FP71</f>
        <v>0</v>
      </c>
      <c r="FC75" s="42">
        <f>'[5]ДС изменения '!FW71</f>
        <v>0</v>
      </c>
      <c r="FD75" s="42">
        <f>'[5]ДС изменения '!GL71</f>
        <v>0</v>
      </c>
      <c r="FE75" s="42">
        <f>'[5]ДС изменения '!GQ71</f>
        <v>0</v>
      </c>
      <c r="FF75" s="42">
        <f>'[5]ДС изменения '!HV71</f>
        <v>0</v>
      </c>
      <c r="FG75" s="50">
        <f t="shared" si="117"/>
        <v>0</v>
      </c>
      <c r="FH75" s="42"/>
      <c r="FI75" s="42"/>
      <c r="FJ75" s="42"/>
      <c r="FK75" s="40">
        <f t="shared" si="118"/>
        <v>0</v>
      </c>
      <c r="FL75" s="42"/>
      <c r="FM75" s="42"/>
    </row>
    <row r="76" spans="1:169" ht="23.25" x14ac:dyDescent="0.3">
      <c r="A76" s="37">
        <f t="shared" si="119"/>
        <v>53</v>
      </c>
      <c r="B76" s="38" t="s">
        <v>259</v>
      </c>
      <c r="C76" s="39" t="s">
        <v>260</v>
      </c>
      <c r="D76" s="40">
        <f t="shared" si="108"/>
        <v>-37</v>
      </c>
      <c r="E76" s="41">
        <f t="shared" si="1"/>
        <v>0</v>
      </c>
      <c r="F76" s="42">
        <f t="shared" si="2"/>
        <v>0</v>
      </c>
      <c r="G76" s="42">
        <f t="shared" si="2"/>
        <v>0</v>
      </c>
      <c r="H76" s="42">
        <f t="shared" si="2"/>
        <v>0</v>
      </c>
      <c r="I76" s="42">
        <f t="shared" si="3"/>
        <v>0</v>
      </c>
      <c r="J76" s="41">
        <f t="shared" si="4"/>
        <v>0</v>
      </c>
      <c r="K76" s="42"/>
      <c r="L76" s="42"/>
      <c r="M76" s="42"/>
      <c r="N76" s="42"/>
      <c r="O76" s="41">
        <f t="shared" si="5"/>
        <v>0</v>
      </c>
      <c r="P76" s="42"/>
      <c r="Q76" s="42"/>
      <c r="R76" s="42"/>
      <c r="S76" s="42"/>
      <c r="T76" s="42"/>
      <c r="U76" s="42"/>
      <c r="V76" s="42"/>
      <c r="W76" s="41">
        <f t="shared" si="109"/>
        <v>0</v>
      </c>
      <c r="X76" s="42"/>
      <c r="Y76" s="42"/>
      <c r="Z76" s="42"/>
      <c r="AA76" s="41">
        <f t="shared" si="7"/>
        <v>0</v>
      </c>
      <c r="AB76" s="42"/>
      <c r="AC76" s="42"/>
      <c r="AD76" s="41">
        <f t="shared" si="8"/>
        <v>0</v>
      </c>
      <c r="AE76" s="42"/>
      <c r="AF76" s="42"/>
      <c r="AG76" s="42"/>
      <c r="AH76" s="42"/>
      <c r="AI76" s="42"/>
      <c r="AJ76" s="42"/>
      <c r="AK76" s="41">
        <f t="shared" si="9"/>
        <v>0</v>
      </c>
      <c r="AL76" s="42"/>
      <c r="AM76" s="42"/>
      <c r="AN76" s="42">
        <f>[1]Стом_АПП!X76</f>
        <v>-37</v>
      </c>
      <c r="AO76" s="42"/>
      <c r="AP76" s="43">
        <f t="shared" si="10"/>
        <v>0</v>
      </c>
      <c r="AQ76" s="42"/>
      <c r="AR76" s="42"/>
      <c r="AS76" s="42"/>
      <c r="AT76" s="43">
        <f t="shared" si="110"/>
        <v>0</v>
      </c>
      <c r="AU76" s="41">
        <f t="shared" si="111"/>
        <v>0</v>
      </c>
      <c r="AV76" s="41">
        <v>0</v>
      </c>
      <c r="AW76" s="42"/>
      <c r="AX76" s="42"/>
      <c r="AY76" s="42"/>
      <c r="AZ76" s="42"/>
      <c r="BA76" s="42"/>
      <c r="BB76" s="42"/>
      <c r="BC76" s="42"/>
      <c r="BD76" s="45">
        <f t="shared" si="12"/>
        <v>0</v>
      </c>
      <c r="BE76" s="42"/>
      <c r="BF76" s="42"/>
      <c r="BG76" s="46">
        <f t="shared" si="13"/>
        <v>0</v>
      </c>
      <c r="BH76" s="42"/>
      <c r="BI76" s="42"/>
      <c r="BJ76" s="42"/>
      <c r="BK76" s="42"/>
      <c r="BL76" s="46">
        <f t="shared" si="14"/>
        <v>0</v>
      </c>
      <c r="BM76" s="42"/>
      <c r="BN76" s="42"/>
      <c r="BO76" s="42">
        <f>'[2]УЗИ _ССС'!S76</f>
        <v>0</v>
      </c>
      <c r="BP76" s="46">
        <f t="shared" si="15"/>
        <v>0</v>
      </c>
      <c r="BQ76" s="42">
        <v>0</v>
      </c>
      <c r="BR76" s="42">
        <v>0</v>
      </c>
      <c r="BS76" s="42"/>
      <c r="BT76" s="42"/>
      <c r="BU76" s="42"/>
      <c r="BV76" s="42"/>
      <c r="BW76" s="42"/>
      <c r="BX76" s="42"/>
      <c r="BY76" s="40">
        <f t="shared" si="16"/>
        <v>0</v>
      </c>
      <c r="BZ76" s="43">
        <f t="shared" si="120"/>
        <v>0</v>
      </c>
      <c r="CA76" s="42">
        <f>'[3]Изменения КС КСГ'!E76+'[4]ВМП изменения'!E76</f>
        <v>0</v>
      </c>
      <c r="CB76" s="42">
        <f>'[3]Изменения КС КСГ'!F76+'[3]Изменения КС КСГ'!H76+'[3]Изменения КС КСГ'!I76</f>
        <v>0</v>
      </c>
      <c r="CC76" s="42">
        <f>'[3]Изменения КС КСГ'!T76</f>
        <v>0</v>
      </c>
      <c r="CD76" s="42">
        <f>'[3]Изменения КС КСГ'!W76+'[4]ВМП изменения'!O76</f>
        <v>0</v>
      </c>
      <c r="CE76" s="41">
        <f>'[3]Изменения КС КСГ'!AD76</f>
        <v>0</v>
      </c>
      <c r="CF76" s="42"/>
      <c r="CG76" s="42">
        <f>'[3]Изменения КС КСГ'!AK76+'[4]ВМП изменения'!AI76</f>
        <v>0</v>
      </c>
      <c r="CH76" s="42">
        <f>'[3]Изменения КС КСГ'!AP76</f>
        <v>0</v>
      </c>
      <c r="CI76" s="42">
        <f>'[3]Изменения КС КСГ'!AR76</f>
        <v>0</v>
      </c>
      <c r="CJ76" s="42">
        <f>'[3]Изменения КС КСГ'!AV76</f>
        <v>0</v>
      </c>
      <c r="CK76" s="42">
        <f>'[3]Изменения КС КСГ'!BG76+'[4]ВМП изменения'!AF76</f>
        <v>0</v>
      </c>
      <c r="CL76" s="42">
        <f>'[3]Изменения КС КСГ'!BO76</f>
        <v>0</v>
      </c>
      <c r="CM76" s="42">
        <f>'[3]Изменения КС КСГ'!BT76</f>
        <v>0</v>
      </c>
      <c r="CN76" s="42">
        <f>'[3]Изменения КС КСГ'!CI76+'[3]Изменения КС КСГ'!CJ76+'[3]Изменения КС КСГ'!CK76+'[3]Изменения КС КСГ'!CL76+'[3]Изменения КС КСГ'!CM76</f>
        <v>0</v>
      </c>
      <c r="CO76" s="42">
        <f>'[3]Изменения КС КСГ'!CN76</f>
        <v>0</v>
      </c>
      <c r="CP76" s="42">
        <f>'[3]Изменения КС КСГ'!CX76</f>
        <v>0</v>
      </c>
      <c r="CQ76" s="42">
        <f>'[3]Изменения КС КСГ'!DB76</f>
        <v>0</v>
      </c>
      <c r="CR76" s="42">
        <f>'[3]Изменения КС КСГ'!DV76+'[4]ВМП изменения'!AU76</f>
        <v>0</v>
      </c>
      <c r="CS76" s="42">
        <f>'[3]Изменения КС КСГ'!EI76+'[4]ВМП изменения'!CE76</f>
        <v>0</v>
      </c>
      <c r="CT76" s="42">
        <f>'[3]Изменения КС КСГ'!EQ76</f>
        <v>0</v>
      </c>
      <c r="CU76" s="42">
        <f>'[3]Изменения КС КСГ'!EU76+'[4]ВМП изменения'!CS76</f>
        <v>0</v>
      </c>
      <c r="CV76" s="42"/>
      <c r="CW76" s="42">
        <f>'[3]Изменения КС КСГ'!HW76+'[4]ВМП изменения'!JJ76</f>
        <v>0</v>
      </c>
      <c r="CX76" s="42">
        <f>'[3]Изменения КС КСГ'!IH76+'[4]ВМП изменения'!KC76</f>
        <v>0</v>
      </c>
      <c r="CY76" s="42">
        <f>'[3]Изменения КС КСГ'!IR76+'[4]ВМП изменения'!LP76</f>
        <v>0</v>
      </c>
      <c r="CZ76" s="42">
        <f>'[3]Изменения КС КСГ'!IW76</f>
        <v>0</v>
      </c>
      <c r="DA76" s="42">
        <f>'[3]Изменения КС КСГ'!JD76+'[4]ВМП изменения'!LZ76</f>
        <v>0</v>
      </c>
      <c r="DB76" s="42">
        <f>'[3]Изменения КС КСГ'!JI76+'[4]ВМП изменения'!MB76</f>
        <v>0</v>
      </c>
      <c r="DC76" s="42">
        <f>'[3]Изменения КС КСГ'!JV76</f>
        <v>0</v>
      </c>
      <c r="DD76" s="42">
        <f>'[3]Изменения КС КСГ'!JX76</f>
        <v>0</v>
      </c>
      <c r="DE76" s="42">
        <f>'[3]Изменения КС КСГ'!KM76+'[4]ВМП изменения'!MU76</f>
        <v>0</v>
      </c>
      <c r="DF76" s="42">
        <f>'[3]Изменения КС КСГ'!KS76+'[4]ВМП изменения'!MZ76</f>
        <v>0</v>
      </c>
      <c r="DG76" s="42">
        <f>'[3]Изменения КС КСГ'!LG76+'[4]ВМП изменения'!NX76</f>
        <v>0</v>
      </c>
      <c r="DH76" s="42">
        <f>'[3]Изменения КС КСГ'!LW76+'[4]ВМП изменения'!OW76</f>
        <v>0</v>
      </c>
      <c r="DI76" s="42">
        <f>'[3]Изменения КС КСГ'!MQ76</f>
        <v>0</v>
      </c>
      <c r="DJ76" s="42">
        <f>'[3]Изменения КС КСГ'!NK76+'[4]ВМП изменения'!AR76</f>
        <v>0</v>
      </c>
      <c r="DK76" s="42">
        <f>'[3]Изменения КС КСГ'!NT76+'[4]ВМП изменения'!QM76</f>
        <v>0</v>
      </c>
      <c r="DL76" s="42">
        <f>'[3]Изменения КС КСГ'!NZ76+'[4]ВМП изменения'!RB76</f>
        <v>0</v>
      </c>
      <c r="DM76" s="42">
        <f>'[3]Изменения КС КСГ'!OJ76</f>
        <v>0</v>
      </c>
      <c r="DN76" s="42">
        <f>'[3]Изменения КС КСГ'!QA76</f>
        <v>0</v>
      </c>
      <c r="DO76" s="42"/>
      <c r="DP76" s="42">
        <f>'[3]Изменения КС КСГ'!RB76</f>
        <v>0</v>
      </c>
      <c r="DQ76" s="42"/>
      <c r="DR76" s="49">
        <f t="shared" si="112"/>
        <v>0</v>
      </c>
      <c r="DS76" s="49">
        <f>'[4]ВМП изменения'!D76</f>
        <v>0</v>
      </c>
      <c r="DT76" s="49">
        <f t="shared" si="113"/>
        <v>0</v>
      </c>
      <c r="DU76" s="42"/>
      <c r="DV76" s="40">
        <f t="shared" si="114"/>
        <v>0</v>
      </c>
      <c r="DW76" s="43">
        <f t="shared" si="115"/>
        <v>0</v>
      </c>
      <c r="DX76" s="41">
        <f>'[5]ДС изменения '!D72</f>
        <v>0</v>
      </c>
      <c r="DY76" s="42">
        <f>'[5]ДС изменения '!K72</f>
        <v>0</v>
      </c>
      <c r="DZ76" s="42">
        <f>'[5]ДС изменения '!P72</f>
        <v>0</v>
      </c>
      <c r="EA76" s="42">
        <f>'[5]ДС изменения '!R72</f>
        <v>0</v>
      </c>
      <c r="EB76" s="41">
        <f>'[5]ДС изменения '!T72</f>
        <v>0</v>
      </c>
      <c r="EC76" s="42"/>
      <c r="ED76" s="42">
        <f>'[5]ДС изменения '!X72</f>
        <v>0</v>
      </c>
      <c r="EE76" s="42">
        <f>'[5]ДС изменения '!AC72</f>
        <v>0</v>
      </c>
      <c r="EF76" s="42">
        <f>'[5]ДС изменения '!AI72</f>
        <v>0</v>
      </c>
      <c r="EG76" s="42">
        <f>'[5]ДС изменения '!AN72</f>
        <v>0</v>
      </c>
      <c r="EH76" s="42">
        <f>'[5]ДС изменения '!AQ72</f>
        <v>0</v>
      </c>
      <c r="EI76" s="42">
        <f>'[5]ДС изменения '!BB72</f>
        <v>0</v>
      </c>
      <c r="EJ76" s="42">
        <f>'[5]ДС изменения '!BE72</f>
        <v>0</v>
      </c>
      <c r="EK76" s="42">
        <f>'[5]ДС изменения '!BH72</f>
        <v>0</v>
      </c>
      <c r="EL76" s="42">
        <f>'[5]ДС изменения '!BL72</f>
        <v>0</v>
      </c>
      <c r="EM76" s="41">
        <f>'[5]ДС изменения '!BQ72</f>
        <v>0</v>
      </c>
      <c r="EN76" s="42">
        <f>'[5]ДС изменения '!BS72</f>
        <v>0</v>
      </c>
      <c r="EO76" s="41">
        <f>'[5]ДС изменения '!BV72</f>
        <v>0</v>
      </c>
      <c r="EP76" s="42">
        <f t="shared" si="116"/>
        <v>0</v>
      </c>
      <c r="EQ76" s="42"/>
      <c r="ER76" s="42"/>
      <c r="ES76" s="42">
        <f>'[5]ДС изменения '!DX72</f>
        <v>0</v>
      </c>
      <c r="ET76" s="42">
        <f>'[5]ДС изменения '!EE72</f>
        <v>0</v>
      </c>
      <c r="EU76" s="42">
        <f>'[5]ДС изменения '!EM72</f>
        <v>0</v>
      </c>
      <c r="EV76" s="42">
        <f>'[5]ДС изменения '!EP72</f>
        <v>0</v>
      </c>
      <c r="EW76" s="42">
        <f>'[5]ДС изменения '!ER72</f>
        <v>0</v>
      </c>
      <c r="EX76" s="42">
        <f>'[5]ДС изменения '!ET72</f>
        <v>0</v>
      </c>
      <c r="EY76" s="42">
        <f>'[5]ДС изменения '!EZ72</f>
        <v>0</v>
      </c>
      <c r="EZ76" s="42">
        <f>'[5]ДС изменения '!FD72</f>
        <v>0</v>
      </c>
      <c r="FA76" s="42">
        <f>'[5]ДС изменения '!FI72</f>
        <v>0</v>
      </c>
      <c r="FB76" s="42">
        <f>'[5]ДС изменения '!FP72</f>
        <v>0</v>
      </c>
      <c r="FC76" s="42">
        <f>'[5]ДС изменения '!FW72</f>
        <v>0</v>
      </c>
      <c r="FD76" s="42">
        <f>'[5]ДС изменения '!GL72</f>
        <v>0</v>
      </c>
      <c r="FE76" s="42">
        <f>'[5]ДС изменения '!GQ72</f>
        <v>0</v>
      </c>
      <c r="FF76" s="42">
        <f>'[5]ДС изменения '!HV72</f>
        <v>0</v>
      </c>
      <c r="FG76" s="50">
        <f t="shared" si="117"/>
        <v>0</v>
      </c>
      <c r="FH76" s="42"/>
      <c r="FI76" s="42"/>
      <c r="FJ76" s="42"/>
      <c r="FK76" s="40">
        <f t="shared" si="118"/>
        <v>0</v>
      </c>
      <c r="FL76" s="42"/>
      <c r="FM76" s="42"/>
    </row>
    <row r="77" spans="1:169" ht="23.25" x14ac:dyDescent="0.3">
      <c r="A77" s="37">
        <f t="shared" si="119"/>
        <v>54</v>
      </c>
      <c r="B77" s="38" t="s">
        <v>261</v>
      </c>
      <c r="C77" s="39" t="s">
        <v>262</v>
      </c>
      <c r="D77" s="40">
        <f t="shared" si="108"/>
        <v>0</v>
      </c>
      <c r="E77" s="41">
        <f t="shared" si="1"/>
        <v>0</v>
      </c>
      <c r="F77" s="42">
        <f t="shared" si="2"/>
        <v>0</v>
      </c>
      <c r="G77" s="42">
        <f t="shared" si="2"/>
        <v>0</v>
      </c>
      <c r="H77" s="42">
        <f t="shared" si="2"/>
        <v>0</v>
      </c>
      <c r="I77" s="42">
        <f t="shared" si="3"/>
        <v>0</v>
      </c>
      <c r="J77" s="41">
        <f t="shared" si="4"/>
        <v>0</v>
      </c>
      <c r="K77" s="42"/>
      <c r="L77" s="42"/>
      <c r="M77" s="42"/>
      <c r="N77" s="42"/>
      <c r="O77" s="41">
        <f t="shared" si="5"/>
        <v>0</v>
      </c>
      <c r="P77" s="42"/>
      <c r="Q77" s="42"/>
      <c r="R77" s="42"/>
      <c r="S77" s="42"/>
      <c r="T77" s="42"/>
      <c r="U77" s="42"/>
      <c r="V77" s="42"/>
      <c r="W77" s="41">
        <f t="shared" si="109"/>
        <v>0</v>
      </c>
      <c r="X77" s="42"/>
      <c r="Y77" s="42"/>
      <c r="Z77" s="42"/>
      <c r="AA77" s="41">
        <f t="shared" si="7"/>
        <v>0</v>
      </c>
      <c r="AB77" s="42"/>
      <c r="AC77" s="42"/>
      <c r="AD77" s="41">
        <f t="shared" si="8"/>
        <v>0</v>
      </c>
      <c r="AE77" s="42"/>
      <c r="AF77" s="42"/>
      <c r="AG77" s="42"/>
      <c r="AH77" s="42"/>
      <c r="AI77" s="42"/>
      <c r="AJ77" s="42"/>
      <c r="AK77" s="41">
        <f t="shared" si="9"/>
        <v>0</v>
      </c>
      <c r="AL77" s="42"/>
      <c r="AM77" s="42"/>
      <c r="AN77" s="42">
        <f>[1]Стом_АПП!X77</f>
        <v>0</v>
      </c>
      <c r="AO77" s="42"/>
      <c r="AP77" s="43">
        <f t="shared" si="10"/>
        <v>0</v>
      </c>
      <c r="AQ77" s="42"/>
      <c r="AR77" s="42"/>
      <c r="AS77" s="42"/>
      <c r="AT77" s="43">
        <f>AU77+BC77+BD77</f>
        <v>0</v>
      </c>
      <c r="AU77" s="41">
        <f t="shared" si="111"/>
        <v>0</v>
      </c>
      <c r="AV77" s="41">
        <v>0</v>
      </c>
      <c r="AW77" s="42"/>
      <c r="AX77" s="42"/>
      <c r="AY77" s="42"/>
      <c r="AZ77" s="42"/>
      <c r="BA77" s="42"/>
      <c r="BB77" s="42"/>
      <c r="BC77" s="42"/>
      <c r="BD77" s="45">
        <f t="shared" si="12"/>
        <v>0</v>
      </c>
      <c r="BE77" s="42"/>
      <c r="BF77" s="42"/>
      <c r="BG77" s="46">
        <f t="shared" si="13"/>
        <v>0</v>
      </c>
      <c r="BH77" s="42"/>
      <c r="BI77" s="42"/>
      <c r="BJ77" s="42"/>
      <c r="BK77" s="42"/>
      <c r="BL77" s="46">
        <f t="shared" si="14"/>
        <v>0</v>
      </c>
      <c r="BM77" s="42"/>
      <c r="BN77" s="42"/>
      <c r="BO77" s="42">
        <f>'[2]УЗИ _ССС'!S77</f>
        <v>0</v>
      </c>
      <c r="BP77" s="46">
        <f t="shared" si="15"/>
        <v>0</v>
      </c>
      <c r="BQ77" s="42">
        <v>0</v>
      </c>
      <c r="BR77" s="42">
        <v>0</v>
      </c>
      <c r="BS77" s="42"/>
      <c r="BT77" s="42"/>
      <c r="BU77" s="42"/>
      <c r="BV77" s="42"/>
      <c r="BW77" s="42"/>
      <c r="BX77" s="42"/>
      <c r="BY77" s="40">
        <f t="shared" si="16"/>
        <v>0</v>
      </c>
      <c r="BZ77" s="43">
        <f t="shared" si="120"/>
        <v>0</v>
      </c>
      <c r="CA77" s="42">
        <f>'[3]Изменения КС КСГ'!E77+'[4]ВМП изменения'!E77</f>
        <v>0</v>
      </c>
      <c r="CB77" s="42">
        <f>'[3]Изменения КС КСГ'!F77+'[3]Изменения КС КСГ'!H77+'[3]Изменения КС КСГ'!I77</f>
        <v>0</v>
      </c>
      <c r="CC77" s="42">
        <f>'[3]Изменения КС КСГ'!T77</f>
        <v>0</v>
      </c>
      <c r="CD77" s="42">
        <f>'[3]Изменения КС КСГ'!W77+'[4]ВМП изменения'!O77</f>
        <v>0</v>
      </c>
      <c r="CE77" s="41">
        <f>'[3]Изменения КС КСГ'!AD77</f>
        <v>0</v>
      </c>
      <c r="CF77" s="42"/>
      <c r="CG77" s="42">
        <f>'[3]Изменения КС КСГ'!AK77+'[4]ВМП изменения'!AI77</f>
        <v>0</v>
      </c>
      <c r="CH77" s="42">
        <f>'[3]Изменения КС КСГ'!AP77</f>
        <v>0</v>
      </c>
      <c r="CI77" s="42">
        <f>'[3]Изменения КС КСГ'!AR77</f>
        <v>0</v>
      </c>
      <c r="CJ77" s="42">
        <f>'[3]Изменения КС КСГ'!AV77</f>
        <v>0</v>
      </c>
      <c r="CK77" s="42">
        <f>'[3]Изменения КС КСГ'!BG77+'[4]ВМП изменения'!AF77</f>
        <v>0</v>
      </c>
      <c r="CL77" s="42">
        <f>'[3]Изменения КС КСГ'!BO77</f>
        <v>0</v>
      </c>
      <c r="CM77" s="42">
        <f>'[3]Изменения КС КСГ'!BT77</f>
        <v>0</v>
      </c>
      <c r="CN77" s="42">
        <f>'[3]Изменения КС КСГ'!CI77+'[3]Изменения КС КСГ'!CJ77+'[3]Изменения КС КСГ'!CK77+'[3]Изменения КС КСГ'!CL77+'[3]Изменения КС КСГ'!CM77</f>
        <v>0</v>
      </c>
      <c r="CO77" s="42">
        <f>'[3]Изменения КС КСГ'!CN77</f>
        <v>0</v>
      </c>
      <c r="CP77" s="42">
        <f>'[3]Изменения КС КСГ'!CX77</f>
        <v>0</v>
      </c>
      <c r="CQ77" s="42">
        <f>'[3]Изменения КС КСГ'!DB77</f>
        <v>0</v>
      </c>
      <c r="CR77" s="42">
        <f>'[3]Изменения КС КСГ'!DV77+'[4]ВМП изменения'!AU77</f>
        <v>0</v>
      </c>
      <c r="CS77" s="42">
        <f>'[3]Изменения КС КСГ'!EI77+'[4]ВМП изменения'!CE77</f>
        <v>0</v>
      </c>
      <c r="CT77" s="42">
        <f>'[3]Изменения КС КСГ'!EQ77</f>
        <v>0</v>
      </c>
      <c r="CU77" s="42">
        <f>'[3]Изменения КС КСГ'!EU77+'[4]ВМП изменения'!CS77</f>
        <v>0</v>
      </c>
      <c r="CV77" s="42"/>
      <c r="CW77" s="42">
        <f>'[3]Изменения КС КСГ'!HW77+'[4]ВМП изменения'!JJ77</f>
        <v>0</v>
      </c>
      <c r="CX77" s="42">
        <f>'[3]Изменения КС КСГ'!IH77+'[4]ВМП изменения'!KC77</f>
        <v>0</v>
      </c>
      <c r="CY77" s="42">
        <f>'[3]Изменения КС КСГ'!IR77+'[4]ВМП изменения'!LP77</f>
        <v>0</v>
      </c>
      <c r="CZ77" s="42">
        <f>'[3]Изменения КС КСГ'!IW77</f>
        <v>0</v>
      </c>
      <c r="DA77" s="42">
        <f>'[3]Изменения КС КСГ'!JD77+'[4]ВМП изменения'!LZ77</f>
        <v>0</v>
      </c>
      <c r="DB77" s="42">
        <f>'[3]Изменения КС КСГ'!JI77+'[4]ВМП изменения'!MB77</f>
        <v>0</v>
      </c>
      <c r="DC77" s="42">
        <f>'[3]Изменения КС КСГ'!JV77</f>
        <v>0</v>
      </c>
      <c r="DD77" s="42">
        <f>'[3]Изменения КС КСГ'!JX77</f>
        <v>0</v>
      </c>
      <c r="DE77" s="42">
        <f>'[3]Изменения КС КСГ'!KM77+'[4]ВМП изменения'!MU77</f>
        <v>0</v>
      </c>
      <c r="DF77" s="42">
        <f>'[3]Изменения КС КСГ'!KS77+'[4]ВМП изменения'!MZ77</f>
        <v>0</v>
      </c>
      <c r="DG77" s="42">
        <f>'[3]Изменения КС КСГ'!LG77+'[4]ВМП изменения'!NX77</f>
        <v>0</v>
      </c>
      <c r="DH77" s="42">
        <f>'[3]Изменения КС КСГ'!LW77+'[4]ВМП изменения'!OW77</f>
        <v>0</v>
      </c>
      <c r="DI77" s="42">
        <f>'[3]Изменения КС КСГ'!MQ77</f>
        <v>0</v>
      </c>
      <c r="DJ77" s="42">
        <f>'[3]Изменения КС КСГ'!NK77+'[4]ВМП изменения'!AR77</f>
        <v>0</v>
      </c>
      <c r="DK77" s="42">
        <f>'[3]Изменения КС КСГ'!NT77+'[4]ВМП изменения'!QM77</f>
        <v>0</v>
      </c>
      <c r="DL77" s="42">
        <f>'[3]Изменения КС КСГ'!NZ77+'[4]ВМП изменения'!RB77</f>
        <v>0</v>
      </c>
      <c r="DM77" s="42">
        <f>'[3]Изменения КС КСГ'!OJ77</f>
        <v>0</v>
      </c>
      <c r="DN77" s="42">
        <f>'[3]Изменения КС КСГ'!QA77</f>
        <v>0</v>
      </c>
      <c r="DO77" s="42"/>
      <c r="DP77" s="42">
        <f>'[3]Изменения КС КСГ'!RB77</f>
        <v>0</v>
      </c>
      <c r="DQ77" s="42"/>
      <c r="DR77" s="49">
        <f t="shared" si="112"/>
        <v>0</v>
      </c>
      <c r="DS77" s="49">
        <f>'[4]ВМП изменения'!D77</f>
        <v>0</v>
      </c>
      <c r="DT77" s="49">
        <f t="shared" si="113"/>
        <v>0</v>
      </c>
      <c r="DU77" s="42"/>
      <c r="DV77" s="40">
        <f t="shared" si="114"/>
        <v>0</v>
      </c>
      <c r="DW77" s="43">
        <f t="shared" si="115"/>
        <v>0</v>
      </c>
      <c r="DX77" s="41">
        <f>'[5]ДС изменения '!D73</f>
        <v>0</v>
      </c>
      <c r="DY77" s="42">
        <f>'[5]ДС изменения '!K73</f>
        <v>0</v>
      </c>
      <c r="DZ77" s="42">
        <f>'[5]ДС изменения '!P73</f>
        <v>0</v>
      </c>
      <c r="EA77" s="42">
        <f>'[5]ДС изменения '!R73</f>
        <v>0</v>
      </c>
      <c r="EB77" s="41">
        <f>'[5]ДС изменения '!T73</f>
        <v>0</v>
      </c>
      <c r="EC77" s="42"/>
      <c r="ED77" s="42">
        <f>'[5]ДС изменения '!X73</f>
        <v>0</v>
      </c>
      <c r="EE77" s="42">
        <f>'[5]ДС изменения '!AC73</f>
        <v>0</v>
      </c>
      <c r="EF77" s="42">
        <f>'[5]ДС изменения '!AI73</f>
        <v>0</v>
      </c>
      <c r="EG77" s="42">
        <f>'[5]ДС изменения '!AN73</f>
        <v>0</v>
      </c>
      <c r="EH77" s="42">
        <f>'[5]ДС изменения '!AQ73</f>
        <v>0</v>
      </c>
      <c r="EI77" s="42">
        <f>'[5]ДС изменения '!BB73</f>
        <v>0</v>
      </c>
      <c r="EJ77" s="42">
        <f>'[5]ДС изменения '!BE73</f>
        <v>0</v>
      </c>
      <c r="EK77" s="42">
        <f>'[5]ДС изменения '!BH73</f>
        <v>0</v>
      </c>
      <c r="EL77" s="42">
        <f>'[5]ДС изменения '!BL73</f>
        <v>0</v>
      </c>
      <c r="EM77" s="41">
        <f>'[5]ДС изменения '!BQ73</f>
        <v>0</v>
      </c>
      <c r="EN77" s="42">
        <f>'[5]ДС изменения '!BS73</f>
        <v>0</v>
      </c>
      <c r="EO77" s="41">
        <f>'[5]ДС изменения '!BV73</f>
        <v>0</v>
      </c>
      <c r="EP77" s="42">
        <f t="shared" si="116"/>
        <v>0</v>
      </c>
      <c r="EQ77" s="42"/>
      <c r="ER77" s="42"/>
      <c r="ES77" s="42">
        <f>'[5]ДС изменения '!DX73</f>
        <v>0</v>
      </c>
      <c r="ET77" s="42">
        <f>'[5]ДС изменения '!EE73</f>
        <v>0</v>
      </c>
      <c r="EU77" s="42">
        <f>'[5]ДС изменения '!EM73</f>
        <v>0</v>
      </c>
      <c r="EV77" s="42">
        <f>'[5]ДС изменения '!EP73</f>
        <v>0</v>
      </c>
      <c r="EW77" s="42">
        <f>'[5]ДС изменения '!ER73</f>
        <v>0</v>
      </c>
      <c r="EX77" s="42">
        <f>'[5]ДС изменения '!ET73</f>
        <v>0</v>
      </c>
      <c r="EY77" s="42">
        <f>'[5]ДС изменения '!EZ73</f>
        <v>0</v>
      </c>
      <c r="EZ77" s="42">
        <f>'[5]ДС изменения '!FD73</f>
        <v>0</v>
      </c>
      <c r="FA77" s="42">
        <f>'[5]ДС изменения '!FI73</f>
        <v>0</v>
      </c>
      <c r="FB77" s="42">
        <f>'[5]ДС изменения '!FP73</f>
        <v>0</v>
      </c>
      <c r="FC77" s="42">
        <f>'[5]ДС изменения '!FW73</f>
        <v>0</v>
      </c>
      <c r="FD77" s="42">
        <f>'[5]ДС изменения '!GL73</f>
        <v>0</v>
      </c>
      <c r="FE77" s="42">
        <f>'[5]ДС изменения '!GQ73</f>
        <v>0</v>
      </c>
      <c r="FF77" s="42">
        <f>'[5]ДС изменения '!HV73</f>
        <v>0</v>
      </c>
      <c r="FG77" s="50">
        <f t="shared" si="117"/>
        <v>0</v>
      </c>
      <c r="FH77" s="42"/>
      <c r="FI77" s="42"/>
      <c r="FJ77" s="42"/>
      <c r="FK77" s="40">
        <f t="shared" si="118"/>
        <v>0</v>
      </c>
      <c r="FL77" s="42"/>
      <c r="FM77" s="42"/>
    </row>
    <row r="78" spans="1:169" ht="23.25" x14ac:dyDescent="0.3">
      <c r="A78" s="37">
        <f t="shared" si="119"/>
        <v>55</v>
      </c>
      <c r="B78" s="38" t="s">
        <v>263</v>
      </c>
      <c r="C78" s="39" t="s">
        <v>264</v>
      </c>
      <c r="D78" s="40">
        <f t="shared" si="108"/>
        <v>0</v>
      </c>
      <c r="E78" s="41">
        <f t="shared" si="1"/>
        <v>0</v>
      </c>
      <c r="F78" s="42">
        <f t="shared" si="2"/>
        <v>0</v>
      </c>
      <c r="G78" s="42">
        <f t="shared" si="2"/>
        <v>0</v>
      </c>
      <c r="H78" s="42">
        <f t="shared" si="2"/>
        <v>0</v>
      </c>
      <c r="I78" s="42">
        <f t="shared" si="3"/>
        <v>0</v>
      </c>
      <c r="J78" s="41">
        <f t="shared" si="4"/>
        <v>0</v>
      </c>
      <c r="K78" s="42"/>
      <c r="L78" s="42"/>
      <c r="M78" s="42"/>
      <c r="N78" s="42"/>
      <c r="O78" s="41">
        <f t="shared" si="5"/>
        <v>0</v>
      </c>
      <c r="P78" s="42"/>
      <c r="Q78" s="42"/>
      <c r="R78" s="42"/>
      <c r="S78" s="42"/>
      <c r="T78" s="42"/>
      <c r="U78" s="42"/>
      <c r="V78" s="42"/>
      <c r="W78" s="41">
        <f t="shared" si="109"/>
        <v>0</v>
      </c>
      <c r="X78" s="42"/>
      <c r="Y78" s="42"/>
      <c r="Z78" s="42"/>
      <c r="AA78" s="41">
        <f t="shared" si="7"/>
        <v>0</v>
      </c>
      <c r="AB78" s="42"/>
      <c r="AC78" s="42"/>
      <c r="AD78" s="41">
        <f t="shared" si="8"/>
        <v>0</v>
      </c>
      <c r="AE78" s="42"/>
      <c r="AF78" s="42"/>
      <c r="AG78" s="42"/>
      <c r="AH78" s="42"/>
      <c r="AI78" s="42"/>
      <c r="AJ78" s="42"/>
      <c r="AK78" s="41">
        <f t="shared" si="9"/>
        <v>0</v>
      </c>
      <c r="AL78" s="42"/>
      <c r="AM78" s="42"/>
      <c r="AN78" s="42">
        <f>[1]Стом_АПП!X78</f>
        <v>0</v>
      </c>
      <c r="AO78" s="42"/>
      <c r="AP78" s="43">
        <f t="shared" si="10"/>
        <v>0</v>
      </c>
      <c r="AQ78" s="42"/>
      <c r="AR78" s="42"/>
      <c r="AS78" s="42"/>
      <c r="AT78" s="43">
        <f t="shared" si="110"/>
        <v>0</v>
      </c>
      <c r="AU78" s="41">
        <f t="shared" si="111"/>
        <v>0</v>
      </c>
      <c r="AV78" s="41">
        <v>0</v>
      </c>
      <c r="AW78" s="42"/>
      <c r="AX78" s="42"/>
      <c r="AY78" s="42"/>
      <c r="AZ78" s="42"/>
      <c r="BA78" s="42"/>
      <c r="BB78" s="42"/>
      <c r="BC78" s="42"/>
      <c r="BD78" s="45">
        <f t="shared" si="12"/>
        <v>0</v>
      </c>
      <c r="BE78" s="42"/>
      <c r="BF78" s="42"/>
      <c r="BG78" s="46">
        <f t="shared" si="13"/>
        <v>0</v>
      </c>
      <c r="BH78" s="42"/>
      <c r="BI78" s="42"/>
      <c r="BJ78" s="42"/>
      <c r="BK78" s="42"/>
      <c r="BL78" s="46">
        <f t="shared" si="14"/>
        <v>138</v>
      </c>
      <c r="BM78" s="42">
        <v>81</v>
      </c>
      <c r="BN78" s="42">
        <v>57</v>
      </c>
      <c r="BO78" s="42">
        <f>'[2]УЗИ _ССС'!S78</f>
        <v>0</v>
      </c>
      <c r="BP78" s="46">
        <f t="shared" si="15"/>
        <v>0</v>
      </c>
      <c r="BQ78" s="42">
        <v>0</v>
      </c>
      <c r="BR78" s="42">
        <v>0</v>
      </c>
      <c r="BS78" s="42"/>
      <c r="BT78" s="42"/>
      <c r="BU78" s="42"/>
      <c r="BV78" s="42"/>
      <c r="BW78" s="42"/>
      <c r="BX78" s="42"/>
      <c r="BY78" s="40">
        <f t="shared" si="16"/>
        <v>0</v>
      </c>
      <c r="BZ78" s="43">
        <f t="shared" si="120"/>
        <v>0</v>
      </c>
      <c r="CA78" s="42">
        <f>'[3]Изменения КС КСГ'!E78+'[4]ВМП изменения'!E78</f>
        <v>0</v>
      </c>
      <c r="CB78" s="42">
        <f>'[3]Изменения КС КСГ'!F78+'[3]Изменения КС КСГ'!H78+'[3]Изменения КС КСГ'!I78</f>
        <v>0</v>
      </c>
      <c r="CC78" s="42">
        <f>'[3]Изменения КС КСГ'!T78</f>
        <v>0</v>
      </c>
      <c r="CD78" s="42">
        <f>'[3]Изменения КС КСГ'!W78+'[4]ВМП изменения'!O78</f>
        <v>0</v>
      </c>
      <c r="CE78" s="41">
        <f>'[3]Изменения КС КСГ'!AD78</f>
        <v>0</v>
      </c>
      <c r="CF78" s="42"/>
      <c r="CG78" s="42">
        <f>'[3]Изменения КС КСГ'!AK78+'[4]ВМП изменения'!AI78</f>
        <v>0</v>
      </c>
      <c r="CH78" s="42">
        <f>'[3]Изменения КС КСГ'!AP78</f>
        <v>0</v>
      </c>
      <c r="CI78" s="42">
        <f>'[3]Изменения КС КСГ'!AR78</f>
        <v>0</v>
      </c>
      <c r="CJ78" s="42">
        <f>'[3]Изменения КС КСГ'!AV78</f>
        <v>0</v>
      </c>
      <c r="CK78" s="42">
        <f>'[3]Изменения КС КСГ'!BG78+'[4]ВМП изменения'!AF78</f>
        <v>0</v>
      </c>
      <c r="CL78" s="42">
        <f>'[3]Изменения КС КСГ'!BO78</f>
        <v>0</v>
      </c>
      <c r="CM78" s="42">
        <f>'[3]Изменения КС КСГ'!BT78</f>
        <v>0</v>
      </c>
      <c r="CN78" s="42">
        <f>'[3]Изменения КС КСГ'!CI78+'[3]Изменения КС КСГ'!CJ78+'[3]Изменения КС КСГ'!CK78+'[3]Изменения КС КСГ'!CL78+'[3]Изменения КС КСГ'!CM78</f>
        <v>0</v>
      </c>
      <c r="CO78" s="42">
        <f>'[3]Изменения КС КСГ'!CN78</f>
        <v>0</v>
      </c>
      <c r="CP78" s="42">
        <f>'[3]Изменения КС КСГ'!CX78</f>
        <v>0</v>
      </c>
      <c r="CQ78" s="42">
        <f>'[3]Изменения КС КСГ'!DB78</f>
        <v>0</v>
      </c>
      <c r="CR78" s="42">
        <f>'[3]Изменения КС КСГ'!DV78+'[4]ВМП изменения'!AU78</f>
        <v>0</v>
      </c>
      <c r="CS78" s="42">
        <f>'[3]Изменения КС КСГ'!EI78+'[4]ВМП изменения'!CE78</f>
        <v>0</v>
      </c>
      <c r="CT78" s="42">
        <f>'[3]Изменения КС КСГ'!EQ78</f>
        <v>0</v>
      </c>
      <c r="CU78" s="42">
        <f>'[3]Изменения КС КСГ'!EU78+'[4]ВМП изменения'!CS78</f>
        <v>0</v>
      </c>
      <c r="CV78" s="42"/>
      <c r="CW78" s="42">
        <f>'[3]Изменения КС КСГ'!HW78+'[4]ВМП изменения'!JJ78</f>
        <v>0</v>
      </c>
      <c r="CX78" s="42">
        <f>'[3]Изменения КС КСГ'!IH78+'[4]ВМП изменения'!KC78</f>
        <v>0</v>
      </c>
      <c r="CY78" s="42">
        <f>'[3]Изменения КС КСГ'!IR78+'[4]ВМП изменения'!LP78</f>
        <v>0</v>
      </c>
      <c r="CZ78" s="42">
        <f>'[3]Изменения КС КСГ'!IW78</f>
        <v>0</v>
      </c>
      <c r="DA78" s="42">
        <f>'[3]Изменения КС КСГ'!JD78+'[4]ВМП изменения'!LZ78</f>
        <v>0</v>
      </c>
      <c r="DB78" s="42">
        <f>'[3]Изменения КС КСГ'!JI78+'[4]ВМП изменения'!MB78</f>
        <v>0</v>
      </c>
      <c r="DC78" s="42">
        <f>'[3]Изменения КС КСГ'!JV78</f>
        <v>0</v>
      </c>
      <c r="DD78" s="42">
        <f>'[3]Изменения КС КСГ'!JX78</f>
        <v>0</v>
      </c>
      <c r="DE78" s="42">
        <f>'[3]Изменения КС КСГ'!KM78+'[4]ВМП изменения'!MU78</f>
        <v>0</v>
      </c>
      <c r="DF78" s="42">
        <f>'[3]Изменения КС КСГ'!KS78+'[4]ВМП изменения'!MZ78</f>
        <v>0</v>
      </c>
      <c r="DG78" s="42">
        <f>'[3]Изменения КС КСГ'!LG78+'[4]ВМП изменения'!NX78</f>
        <v>0</v>
      </c>
      <c r="DH78" s="42">
        <f>'[3]Изменения КС КСГ'!LW78+'[4]ВМП изменения'!OW78</f>
        <v>0</v>
      </c>
      <c r="DI78" s="42">
        <f>'[3]Изменения КС КСГ'!MQ78</f>
        <v>0</v>
      </c>
      <c r="DJ78" s="42">
        <f>'[3]Изменения КС КСГ'!NK78+'[4]ВМП изменения'!AR78</f>
        <v>0</v>
      </c>
      <c r="DK78" s="42">
        <f>'[3]Изменения КС КСГ'!NT78+'[4]ВМП изменения'!QM78</f>
        <v>0</v>
      </c>
      <c r="DL78" s="42">
        <f>'[3]Изменения КС КСГ'!NZ78+'[4]ВМП изменения'!RB78</f>
        <v>0</v>
      </c>
      <c r="DM78" s="42">
        <f>'[3]Изменения КС КСГ'!OJ78</f>
        <v>0</v>
      </c>
      <c r="DN78" s="42">
        <f>'[3]Изменения КС КСГ'!QA78</f>
        <v>0</v>
      </c>
      <c r="DO78" s="42"/>
      <c r="DP78" s="42">
        <f>'[3]Изменения КС КСГ'!RB78</f>
        <v>0</v>
      </c>
      <c r="DQ78" s="42"/>
      <c r="DR78" s="49">
        <f t="shared" si="112"/>
        <v>0</v>
      </c>
      <c r="DS78" s="49">
        <f>'[4]ВМП изменения'!D78</f>
        <v>0</v>
      </c>
      <c r="DT78" s="49">
        <f t="shared" si="113"/>
        <v>0</v>
      </c>
      <c r="DU78" s="42"/>
      <c r="DV78" s="40">
        <f t="shared" si="114"/>
        <v>0</v>
      </c>
      <c r="DW78" s="43">
        <f t="shared" si="115"/>
        <v>0</v>
      </c>
      <c r="DX78" s="41">
        <f>'[5]ДС изменения '!D74</f>
        <v>0</v>
      </c>
      <c r="DY78" s="42">
        <f>'[5]ДС изменения '!K74</f>
        <v>0</v>
      </c>
      <c r="DZ78" s="42">
        <f>'[5]ДС изменения '!P74</f>
        <v>0</v>
      </c>
      <c r="EA78" s="42">
        <f>'[5]ДС изменения '!R74</f>
        <v>0</v>
      </c>
      <c r="EB78" s="41">
        <f>'[5]ДС изменения '!T74</f>
        <v>0</v>
      </c>
      <c r="EC78" s="42"/>
      <c r="ED78" s="42">
        <f>'[5]ДС изменения '!X74</f>
        <v>0</v>
      </c>
      <c r="EE78" s="42">
        <f>'[5]ДС изменения '!AC74</f>
        <v>0</v>
      </c>
      <c r="EF78" s="42">
        <f>'[5]ДС изменения '!AI74</f>
        <v>0</v>
      </c>
      <c r="EG78" s="42">
        <f>'[5]ДС изменения '!AN74</f>
        <v>0</v>
      </c>
      <c r="EH78" s="42">
        <f>'[5]ДС изменения '!AQ74</f>
        <v>0</v>
      </c>
      <c r="EI78" s="42">
        <f>'[5]ДС изменения '!BB74</f>
        <v>0</v>
      </c>
      <c r="EJ78" s="42">
        <f>'[5]ДС изменения '!BE74</f>
        <v>0</v>
      </c>
      <c r="EK78" s="42">
        <f>'[5]ДС изменения '!BH74</f>
        <v>0</v>
      </c>
      <c r="EL78" s="42">
        <f>'[5]ДС изменения '!BL74</f>
        <v>0</v>
      </c>
      <c r="EM78" s="41">
        <f>'[5]ДС изменения '!BQ74</f>
        <v>0</v>
      </c>
      <c r="EN78" s="42">
        <f>'[5]ДС изменения '!BS74</f>
        <v>0</v>
      </c>
      <c r="EO78" s="41">
        <f>'[5]ДС изменения '!BV74</f>
        <v>0</v>
      </c>
      <c r="EP78" s="42">
        <f t="shared" si="116"/>
        <v>0</v>
      </c>
      <c r="EQ78" s="42"/>
      <c r="ER78" s="42"/>
      <c r="ES78" s="42">
        <f>'[5]ДС изменения '!DX74</f>
        <v>0</v>
      </c>
      <c r="ET78" s="42">
        <f>'[5]ДС изменения '!EE74</f>
        <v>0</v>
      </c>
      <c r="EU78" s="42">
        <f>'[5]ДС изменения '!EM74</f>
        <v>0</v>
      </c>
      <c r="EV78" s="42">
        <f>'[5]ДС изменения '!EP74</f>
        <v>0</v>
      </c>
      <c r="EW78" s="42">
        <f>'[5]ДС изменения '!ER74</f>
        <v>0</v>
      </c>
      <c r="EX78" s="42">
        <f>'[5]ДС изменения '!ET74</f>
        <v>0</v>
      </c>
      <c r="EY78" s="42">
        <f>'[5]ДС изменения '!EZ74</f>
        <v>0</v>
      </c>
      <c r="EZ78" s="42">
        <f>'[5]ДС изменения '!FD74</f>
        <v>0</v>
      </c>
      <c r="FA78" s="42">
        <f>'[5]ДС изменения '!FI74</f>
        <v>0</v>
      </c>
      <c r="FB78" s="42">
        <f>'[5]ДС изменения '!FP74</f>
        <v>0</v>
      </c>
      <c r="FC78" s="42">
        <f>'[5]ДС изменения '!FW74</f>
        <v>0</v>
      </c>
      <c r="FD78" s="42">
        <f>'[5]ДС изменения '!GL74</f>
        <v>0</v>
      </c>
      <c r="FE78" s="42">
        <f>'[5]ДС изменения '!GQ74</f>
        <v>0</v>
      </c>
      <c r="FF78" s="42">
        <f>'[5]ДС изменения '!HV74</f>
        <v>0</v>
      </c>
      <c r="FG78" s="50">
        <f t="shared" si="117"/>
        <v>0</v>
      </c>
      <c r="FH78" s="42"/>
      <c r="FI78" s="42"/>
      <c r="FJ78" s="42"/>
      <c r="FK78" s="40">
        <f t="shared" si="118"/>
        <v>0</v>
      </c>
      <c r="FL78" s="42"/>
      <c r="FM78" s="42"/>
    </row>
    <row r="79" spans="1:169" ht="23.25" x14ac:dyDescent="0.3">
      <c r="A79" s="37">
        <f t="shared" si="119"/>
        <v>56</v>
      </c>
      <c r="B79" s="38" t="s">
        <v>265</v>
      </c>
      <c r="C79" s="39" t="s">
        <v>266</v>
      </c>
      <c r="D79" s="40">
        <f t="shared" si="108"/>
        <v>0</v>
      </c>
      <c r="E79" s="41">
        <f t="shared" si="1"/>
        <v>0</v>
      </c>
      <c r="F79" s="42">
        <f t="shared" ref="F79:I108" si="121">K79+P79</f>
        <v>0</v>
      </c>
      <c r="G79" s="42">
        <f t="shared" si="121"/>
        <v>0</v>
      </c>
      <c r="H79" s="42">
        <f t="shared" si="121"/>
        <v>0</v>
      </c>
      <c r="I79" s="42">
        <f t="shared" si="3"/>
        <v>0</v>
      </c>
      <c r="J79" s="41">
        <f t="shared" si="4"/>
        <v>0</v>
      </c>
      <c r="K79" s="42"/>
      <c r="L79" s="42"/>
      <c r="M79" s="42"/>
      <c r="N79" s="42"/>
      <c r="O79" s="41">
        <f t="shared" si="5"/>
        <v>0</v>
      </c>
      <c r="P79" s="42"/>
      <c r="Q79" s="42"/>
      <c r="R79" s="42"/>
      <c r="S79" s="42"/>
      <c r="T79" s="42"/>
      <c r="U79" s="42"/>
      <c r="V79" s="42"/>
      <c r="W79" s="41">
        <f t="shared" si="109"/>
        <v>0</v>
      </c>
      <c r="X79" s="42"/>
      <c r="Y79" s="42"/>
      <c r="Z79" s="42"/>
      <c r="AA79" s="41">
        <f t="shared" si="7"/>
        <v>0</v>
      </c>
      <c r="AB79" s="42"/>
      <c r="AC79" s="42"/>
      <c r="AD79" s="41">
        <f t="shared" si="8"/>
        <v>0</v>
      </c>
      <c r="AE79" s="42"/>
      <c r="AF79" s="42"/>
      <c r="AG79" s="42"/>
      <c r="AH79" s="42"/>
      <c r="AI79" s="42"/>
      <c r="AJ79" s="42"/>
      <c r="AK79" s="41">
        <f t="shared" si="9"/>
        <v>0</v>
      </c>
      <c r="AL79" s="42"/>
      <c r="AM79" s="42"/>
      <c r="AN79" s="42">
        <f>[1]Стом_АПП!X79</f>
        <v>0</v>
      </c>
      <c r="AO79" s="42"/>
      <c r="AP79" s="43">
        <f t="shared" si="10"/>
        <v>0</v>
      </c>
      <c r="AQ79" s="42"/>
      <c r="AR79" s="42"/>
      <c r="AS79" s="42"/>
      <c r="AT79" s="43">
        <f t="shared" si="110"/>
        <v>0</v>
      </c>
      <c r="AU79" s="41">
        <f t="shared" si="111"/>
        <v>0</v>
      </c>
      <c r="AV79" s="41">
        <v>0</v>
      </c>
      <c r="AW79" s="42"/>
      <c r="AX79" s="42"/>
      <c r="AY79" s="42"/>
      <c r="AZ79" s="42"/>
      <c r="BA79" s="42"/>
      <c r="BB79" s="42"/>
      <c r="BC79" s="42"/>
      <c r="BD79" s="45">
        <f t="shared" si="12"/>
        <v>0</v>
      </c>
      <c r="BE79" s="42"/>
      <c r="BF79" s="42"/>
      <c r="BG79" s="46">
        <f t="shared" si="13"/>
        <v>0</v>
      </c>
      <c r="BH79" s="42"/>
      <c r="BI79" s="42"/>
      <c r="BJ79" s="42"/>
      <c r="BK79" s="42"/>
      <c r="BL79" s="46">
        <f t="shared" si="14"/>
        <v>0</v>
      </c>
      <c r="BM79" s="42"/>
      <c r="BN79" s="42"/>
      <c r="BO79" s="42">
        <f>'[2]УЗИ _ССС'!S79</f>
        <v>0</v>
      </c>
      <c r="BP79" s="46">
        <f t="shared" si="15"/>
        <v>0</v>
      </c>
      <c r="BQ79" s="42">
        <v>0</v>
      </c>
      <c r="BR79" s="42">
        <v>0</v>
      </c>
      <c r="BS79" s="42"/>
      <c r="BT79" s="42"/>
      <c r="BU79" s="42"/>
      <c r="BV79" s="42"/>
      <c r="BW79" s="42"/>
      <c r="BX79" s="42"/>
      <c r="BY79" s="40">
        <f t="shared" si="16"/>
        <v>0</v>
      </c>
      <c r="BZ79" s="43">
        <f t="shared" si="120"/>
        <v>0</v>
      </c>
      <c r="CA79" s="42">
        <f>'[3]Изменения КС КСГ'!E79+'[4]ВМП изменения'!E79</f>
        <v>0</v>
      </c>
      <c r="CB79" s="42">
        <f>'[3]Изменения КС КСГ'!F79+'[3]Изменения КС КСГ'!H79+'[3]Изменения КС КСГ'!I79</f>
        <v>0</v>
      </c>
      <c r="CC79" s="42">
        <f>'[3]Изменения КС КСГ'!T79</f>
        <v>0</v>
      </c>
      <c r="CD79" s="42">
        <f>'[3]Изменения КС КСГ'!W79+'[4]ВМП изменения'!O79</f>
        <v>0</v>
      </c>
      <c r="CE79" s="41">
        <f>'[3]Изменения КС КСГ'!AD79</f>
        <v>0</v>
      </c>
      <c r="CF79" s="42"/>
      <c r="CG79" s="42">
        <f>'[3]Изменения КС КСГ'!AK79+'[4]ВМП изменения'!AI79</f>
        <v>0</v>
      </c>
      <c r="CH79" s="42">
        <f>'[3]Изменения КС КСГ'!AP79</f>
        <v>0</v>
      </c>
      <c r="CI79" s="42">
        <f>'[3]Изменения КС КСГ'!AR79</f>
        <v>0</v>
      </c>
      <c r="CJ79" s="42">
        <f>'[3]Изменения КС КСГ'!AV79</f>
        <v>0</v>
      </c>
      <c r="CK79" s="42">
        <f>'[3]Изменения КС КСГ'!BG79+'[4]ВМП изменения'!AF79</f>
        <v>0</v>
      </c>
      <c r="CL79" s="42">
        <f>'[3]Изменения КС КСГ'!BO79</f>
        <v>0</v>
      </c>
      <c r="CM79" s="42">
        <f>'[3]Изменения КС КСГ'!BT79</f>
        <v>0</v>
      </c>
      <c r="CN79" s="42">
        <f>'[3]Изменения КС КСГ'!CI79+'[3]Изменения КС КСГ'!CJ79+'[3]Изменения КС КСГ'!CK79+'[3]Изменения КС КСГ'!CL79+'[3]Изменения КС КСГ'!CM79</f>
        <v>0</v>
      </c>
      <c r="CO79" s="42">
        <f>'[3]Изменения КС КСГ'!CN79</f>
        <v>0</v>
      </c>
      <c r="CP79" s="42">
        <f>'[3]Изменения КС КСГ'!CX79</f>
        <v>0</v>
      </c>
      <c r="CQ79" s="42">
        <f>'[3]Изменения КС КСГ'!DB79</f>
        <v>0</v>
      </c>
      <c r="CR79" s="42">
        <f>'[3]Изменения КС КСГ'!DV79+'[4]ВМП изменения'!AU79</f>
        <v>0</v>
      </c>
      <c r="CS79" s="42">
        <f>'[3]Изменения КС КСГ'!EI79+'[4]ВМП изменения'!CE79</f>
        <v>0</v>
      </c>
      <c r="CT79" s="42">
        <f>'[3]Изменения КС КСГ'!EQ79</f>
        <v>0</v>
      </c>
      <c r="CU79" s="42">
        <f>'[3]Изменения КС КСГ'!EU79+'[4]ВМП изменения'!CS79</f>
        <v>0</v>
      </c>
      <c r="CV79" s="42"/>
      <c r="CW79" s="42">
        <f>'[3]Изменения КС КСГ'!HW79+'[4]ВМП изменения'!JJ79</f>
        <v>0</v>
      </c>
      <c r="CX79" s="42">
        <f>'[3]Изменения КС КСГ'!IH79+'[4]ВМП изменения'!KC79</f>
        <v>0</v>
      </c>
      <c r="CY79" s="42">
        <f>'[3]Изменения КС КСГ'!IR79+'[4]ВМП изменения'!LP79</f>
        <v>0</v>
      </c>
      <c r="CZ79" s="42">
        <f>'[3]Изменения КС КСГ'!IW79</f>
        <v>0</v>
      </c>
      <c r="DA79" s="42">
        <f>'[3]Изменения КС КСГ'!JD79+'[4]ВМП изменения'!LZ79</f>
        <v>0</v>
      </c>
      <c r="DB79" s="42">
        <f>'[3]Изменения КС КСГ'!JI79+'[4]ВМП изменения'!MB79</f>
        <v>0</v>
      </c>
      <c r="DC79" s="42">
        <f>'[3]Изменения КС КСГ'!JV79</f>
        <v>0</v>
      </c>
      <c r="DD79" s="42">
        <f>'[3]Изменения КС КСГ'!JX79</f>
        <v>0</v>
      </c>
      <c r="DE79" s="42">
        <f>'[3]Изменения КС КСГ'!KM79+'[4]ВМП изменения'!MU79</f>
        <v>0</v>
      </c>
      <c r="DF79" s="42">
        <f>'[3]Изменения КС КСГ'!KS79+'[4]ВМП изменения'!MZ79</f>
        <v>0</v>
      </c>
      <c r="DG79" s="42">
        <f>'[3]Изменения КС КСГ'!LG79+'[4]ВМП изменения'!NX79</f>
        <v>0</v>
      </c>
      <c r="DH79" s="42">
        <f>'[3]Изменения КС КСГ'!LW79+'[4]ВМП изменения'!OW79</f>
        <v>0</v>
      </c>
      <c r="DI79" s="42">
        <f>'[3]Изменения КС КСГ'!MQ79</f>
        <v>0</v>
      </c>
      <c r="DJ79" s="42">
        <f>'[3]Изменения КС КСГ'!NK79+'[4]ВМП изменения'!AR79</f>
        <v>0</v>
      </c>
      <c r="DK79" s="42">
        <f>'[3]Изменения КС КСГ'!NT79+'[4]ВМП изменения'!QM79</f>
        <v>0</v>
      </c>
      <c r="DL79" s="42">
        <f>'[3]Изменения КС КСГ'!NZ79+'[4]ВМП изменения'!RB79</f>
        <v>0</v>
      </c>
      <c r="DM79" s="42">
        <f>'[3]Изменения КС КСГ'!OJ79</f>
        <v>0</v>
      </c>
      <c r="DN79" s="42">
        <f>'[3]Изменения КС КСГ'!QA79</f>
        <v>0</v>
      </c>
      <c r="DO79" s="42"/>
      <c r="DP79" s="42">
        <f>'[3]Изменения КС КСГ'!RB79</f>
        <v>0</v>
      </c>
      <c r="DQ79" s="42"/>
      <c r="DR79" s="49">
        <f t="shared" si="112"/>
        <v>0</v>
      </c>
      <c r="DS79" s="49">
        <f>'[4]ВМП изменения'!D79</f>
        <v>0</v>
      </c>
      <c r="DT79" s="49">
        <f t="shared" si="113"/>
        <v>0</v>
      </c>
      <c r="DU79" s="42"/>
      <c r="DV79" s="40">
        <f t="shared" si="114"/>
        <v>0</v>
      </c>
      <c r="DW79" s="43">
        <f t="shared" si="115"/>
        <v>0</v>
      </c>
      <c r="DX79" s="41">
        <f>'[5]ДС изменения '!D75</f>
        <v>0</v>
      </c>
      <c r="DY79" s="42">
        <f>'[5]ДС изменения '!K75</f>
        <v>0</v>
      </c>
      <c r="DZ79" s="42">
        <f>'[5]ДС изменения '!P75</f>
        <v>0</v>
      </c>
      <c r="EA79" s="42">
        <f>'[5]ДС изменения '!R75</f>
        <v>0</v>
      </c>
      <c r="EB79" s="41">
        <f>'[5]ДС изменения '!T75</f>
        <v>0</v>
      </c>
      <c r="EC79" s="42"/>
      <c r="ED79" s="42">
        <f>'[5]ДС изменения '!X75</f>
        <v>0</v>
      </c>
      <c r="EE79" s="42">
        <f>'[5]ДС изменения '!AC75</f>
        <v>0</v>
      </c>
      <c r="EF79" s="42">
        <f>'[5]ДС изменения '!AI75</f>
        <v>0</v>
      </c>
      <c r="EG79" s="42">
        <f>'[5]ДС изменения '!AN75</f>
        <v>0</v>
      </c>
      <c r="EH79" s="42">
        <f>'[5]ДС изменения '!AQ75</f>
        <v>0</v>
      </c>
      <c r="EI79" s="42">
        <f>'[5]ДС изменения '!BB75</f>
        <v>0</v>
      </c>
      <c r="EJ79" s="42">
        <f>'[5]ДС изменения '!BE75</f>
        <v>0</v>
      </c>
      <c r="EK79" s="42">
        <f>'[5]ДС изменения '!BH75</f>
        <v>0</v>
      </c>
      <c r="EL79" s="42">
        <f>'[5]ДС изменения '!BL75</f>
        <v>0</v>
      </c>
      <c r="EM79" s="41">
        <f>'[5]ДС изменения '!BQ75</f>
        <v>0</v>
      </c>
      <c r="EN79" s="42">
        <f>'[5]ДС изменения '!BS75</f>
        <v>0</v>
      </c>
      <c r="EO79" s="41">
        <f>'[5]ДС изменения '!BV75</f>
        <v>0</v>
      </c>
      <c r="EP79" s="42">
        <f t="shared" si="116"/>
        <v>0</v>
      </c>
      <c r="EQ79" s="42"/>
      <c r="ER79" s="42"/>
      <c r="ES79" s="42">
        <f>'[5]ДС изменения '!DX75</f>
        <v>0</v>
      </c>
      <c r="ET79" s="42">
        <f>'[5]ДС изменения '!EE75</f>
        <v>0</v>
      </c>
      <c r="EU79" s="42">
        <f>'[5]ДС изменения '!EM75</f>
        <v>0</v>
      </c>
      <c r="EV79" s="42">
        <f>'[5]ДС изменения '!EP75</f>
        <v>0</v>
      </c>
      <c r="EW79" s="42">
        <f>'[5]ДС изменения '!ER75</f>
        <v>0</v>
      </c>
      <c r="EX79" s="42">
        <f>'[5]ДС изменения '!ET75</f>
        <v>0</v>
      </c>
      <c r="EY79" s="42">
        <f>'[5]ДС изменения '!EZ75</f>
        <v>0</v>
      </c>
      <c r="EZ79" s="42">
        <f>'[5]ДС изменения '!FD75</f>
        <v>0</v>
      </c>
      <c r="FA79" s="42">
        <f>'[5]ДС изменения '!FI75</f>
        <v>0</v>
      </c>
      <c r="FB79" s="42">
        <f>'[5]ДС изменения '!FP75</f>
        <v>0</v>
      </c>
      <c r="FC79" s="42">
        <f>'[5]ДС изменения '!FW75</f>
        <v>0</v>
      </c>
      <c r="FD79" s="42">
        <f>'[5]ДС изменения '!GL75</f>
        <v>0</v>
      </c>
      <c r="FE79" s="42">
        <f>'[5]ДС изменения '!GQ75</f>
        <v>0</v>
      </c>
      <c r="FF79" s="42">
        <f>'[5]ДС изменения '!HV75</f>
        <v>0</v>
      </c>
      <c r="FG79" s="50">
        <f t="shared" si="117"/>
        <v>0</v>
      </c>
      <c r="FH79" s="42"/>
      <c r="FI79" s="42"/>
      <c r="FJ79" s="42"/>
      <c r="FK79" s="40">
        <f t="shared" si="118"/>
        <v>0</v>
      </c>
      <c r="FL79" s="42"/>
      <c r="FM79" s="42"/>
    </row>
    <row r="80" spans="1:169" ht="23.25" x14ac:dyDescent="0.3">
      <c r="A80" s="37">
        <f t="shared" si="119"/>
        <v>57</v>
      </c>
      <c r="B80" s="38" t="s">
        <v>267</v>
      </c>
      <c r="C80" s="39" t="s">
        <v>268</v>
      </c>
      <c r="D80" s="40">
        <f t="shared" si="108"/>
        <v>0</v>
      </c>
      <c r="E80" s="41">
        <f t="shared" si="1"/>
        <v>0</v>
      </c>
      <c r="F80" s="42">
        <f t="shared" si="121"/>
        <v>0</v>
      </c>
      <c r="G80" s="42">
        <f t="shared" si="121"/>
        <v>0</v>
      </c>
      <c r="H80" s="42">
        <f t="shared" si="121"/>
        <v>0</v>
      </c>
      <c r="I80" s="42">
        <f t="shared" si="3"/>
        <v>0</v>
      </c>
      <c r="J80" s="41">
        <f t="shared" si="4"/>
        <v>0</v>
      </c>
      <c r="K80" s="42"/>
      <c r="L80" s="42"/>
      <c r="M80" s="42"/>
      <c r="N80" s="42"/>
      <c r="O80" s="41">
        <f t="shared" si="5"/>
        <v>0</v>
      </c>
      <c r="P80" s="42"/>
      <c r="Q80" s="42"/>
      <c r="R80" s="42"/>
      <c r="S80" s="42"/>
      <c r="T80" s="42"/>
      <c r="U80" s="42"/>
      <c r="V80" s="42"/>
      <c r="W80" s="41">
        <f t="shared" si="109"/>
        <v>0</v>
      </c>
      <c r="X80" s="42"/>
      <c r="Y80" s="42"/>
      <c r="Z80" s="42"/>
      <c r="AA80" s="41">
        <f t="shared" si="7"/>
        <v>0</v>
      </c>
      <c r="AB80" s="42"/>
      <c r="AC80" s="42"/>
      <c r="AD80" s="41">
        <f t="shared" si="8"/>
        <v>0</v>
      </c>
      <c r="AE80" s="42"/>
      <c r="AF80" s="42"/>
      <c r="AG80" s="42"/>
      <c r="AH80" s="42"/>
      <c r="AI80" s="42"/>
      <c r="AJ80" s="42"/>
      <c r="AK80" s="41">
        <f t="shared" si="9"/>
        <v>0</v>
      </c>
      <c r="AL80" s="42"/>
      <c r="AM80" s="42"/>
      <c r="AN80" s="42">
        <f>[1]Стом_АПП!X80</f>
        <v>0</v>
      </c>
      <c r="AO80" s="42"/>
      <c r="AP80" s="43">
        <f t="shared" si="10"/>
        <v>0</v>
      </c>
      <c r="AQ80" s="42"/>
      <c r="AR80" s="42"/>
      <c r="AS80" s="42"/>
      <c r="AT80" s="43">
        <f t="shared" si="110"/>
        <v>0</v>
      </c>
      <c r="AU80" s="41">
        <f t="shared" si="111"/>
        <v>0</v>
      </c>
      <c r="AV80" s="41">
        <v>0</v>
      </c>
      <c r="AW80" s="42"/>
      <c r="AX80" s="42"/>
      <c r="AY80" s="42"/>
      <c r="AZ80" s="42"/>
      <c r="BA80" s="42"/>
      <c r="BB80" s="42"/>
      <c r="BC80" s="42"/>
      <c r="BD80" s="45">
        <f t="shared" si="12"/>
        <v>0</v>
      </c>
      <c r="BE80" s="42"/>
      <c r="BF80" s="42"/>
      <c r="BG80" s="46">
        <f t="shared" si="13"/>
        <v>0</v>
      </c>
      <c r="BH80" s="42"/>
      <c r="BI80" s="42"/>
      <c r="BJ80" s="42"/>
      <c r="BK80" s="42"/>
      <c r="BL80" s="46">
        <f t="shared" si="14"/>
        <v>0</v>
      </c>
      <c r="BM80" s="42"/>
      <c r="BN80" s="42"/>
      <c r="BO80" s="42">
        <f>'[2]УЗИ _ССС'!S80</f>
        <v>0</v>
      </c>
      <c r="BP80" s="46">
        <f t="shared" si="15"/>
        <v>0</v>
      </c>
      <c r="BQ80" s="42">
        <v>0</v>
      </c>
      <c r="BR80" s="42">
        <v>0</v>
      </c>
      <c r="BS80" s="42"/>
      <c r="BT80" s="42"/>
      <c r="BU80" s="42"/>
      <c r="BV80" s="42"/>
      <c r="BW80" s="42"/>
      <c r="BX80" s="42"/>
      <c r="BY80" s="40">
        <f t="shared" si="16"/>
        <v>0</v>
      </c>
      <c r="BZ80" s="43">
        <f t="shared" si="120"/>
        <v>0</v>
      </c>
      <c r="CA80" s="42">
        <f>'[3]Изменения КС КСГ'!E80+'[4]ВМП изменения'!E80</f>
        <v>0</v>
      </c>
      <c r="CB80" s="42">
        <f>'[3]Изменения КС КСГ'!F80+'[3]Изменения КС КСГ'!H80+'[3]Изменения КС КСГ'!I80</f>
        <v>0</v>
      </c>
      <c r="CC80" s="42">
        <f>'[3]Изменения КС КСГ'!T80</f>
        <v>0</v>
      </c>
      <c r="CD80" s="42">
        <f>'[3]Изменения КС КСГ'!W80+'[4]ВМП изменения'!O80</f>
        <v>0</v>
      </c>
      <c r="CE80" s="41">
        <f>'[3]Изменения КС КСГ'!AD80</f>
        <v>0</v>
      </c>
      <c r="CF80" s="42"/>
      <c r="CG80" s="42">
        <f>'[3]Изменения КС КСГ'!AK80+'[4]ВМП изменения'!AI80</f>
        <v>0</v>
      </c>
      <c r="CH80" s="42">
        <f>'[3]Изменения КС КСГ'!AP80</f>
        <v>0</v>
      </c>
      <c r="CI80" s="42">
        <f>'[3]Изменения КС КСГ'!AR80</f>
        <v>0</v>
      </c>
      <c r="CJ80" s="42">
        <f>'[3]Изменения КС КСГ'!AV80</f>
        <v>0</v>
      </c>
      <c r="CK80" s="42">
        <f>'[3]Изменения КС КСГ'!BG80+'[4]ВМП изменения'!AF80</f>
        <v>0</v>
      </c>
      <c r="CL80" s="42">
        <f>'[3]Изменения КС КСГ'!BO80</f>
        <v>0</v>
      </c>
      <c r="CM80" s="42">
        <f>'[3]Изменения КС КСГ'!BT80</f>
        <v>0</v>
      </c>
      <c r="CN80" s="42">
        <f>'[3]Изменения КС КСГ'!CI80+'[3]Изменения КС КСГ'!CJ80+'[3]Изменения КС КСГ'!CK80+'[3]Изменения КС КСГ'!CL80+'[3]Изменения КС КСГ'!CM80</f>
        <v>0</v>
      </c>
      <c r="CO80" s="42">
        <f>'[3]Изменения КС КСГ'!CN80</f>
        <v>0</v>
      </c>
      <c r="CP80" s="42">
        <f>'[3]Изменения КС КСГ'!CX80</f>
        <v>0</v>
      </c>
      <c r="CQ80" s="42">
        <f>'[3]Изменения КС КСГ'!DB80</f>
        <v>0</v>
      </c>
      <c r="CR80" s="42">
        <f>'[3]Изменения КС КСГ'!DV80+'[4]ВМП изменения'!AU80</f>
        <v>0</v>
      </c>
      <c r="CS80" s="42">
        <f>'[3]Изменения КС КСГ'!EI80+'[4]ВМП изменения'!CE80</f>
        <v>0</v>
      </c>
      <c r="CT80" s="42">
        <f>'[3]Изменения КС КСГ'!EQ80</f>
        <v>0</v>
      </c>
      <c r="CU80" s="42">
        <f>'[3]Изменения КС КСГ'!EU80+'[4]ВМП изменения'!CS80</f>
        <v>0</v>
      </c>
      <c r="CV80" s="42"/>
      <c r="CW80" s="42">
        <f>'[3]Изменения КС КСГ'!HW80+'[4]ВМП изменения'!JJ80</f>
        <v>0</v>
      </c>
      <c r="CX80" s="42">
        <f>'[3]Изменения КС КСГ'!IH80+'[4]ВМП изменения'!KC80</f>
        <v>0</v>
      </c>
      <c r="CY80" s="42">
        <f>'[3]Изменения КС КСГ'!IR80+'[4]ВМП изменения'!LP80</f>
        <v>0</v>
      </c>
      <c r="CZ80" s="42">
        <f>'[3]Изменения КС КСГ'!IW80</f>
        <v>0</v>
      </c>
      <c r="DA80" s="42">
        <f>'[3]Изменения КС КСГ'!JD80+'[4]ВМП изменения'!LZ80</f>
        <v>0</v>
      </c>
      <c r="DB80" s="42">
        <f>'[3]Изменения КС КСГ'!JI80+'[4]ВМП изменения'!MB80</f>
        <v>0</v>
      </c>
      <c r="DC80" s="42">
        <f>'[3]Изменения КС КСГ'!JV80</f>
        <v>0</v>
      </c>
      <c r="DD80" s="42">
        <f>'[3]Изменения КС КСГ'!JX80</f>
        <v>0</v>
      </c>
      <c r="DE80" s="42">
        <f>'[3]Изменения КС КСГ'!KM80+'[4]ВМП изменения'!MU80</f>
        <v>0</v>
      </c>
      <c r="DF80" s="42">
        <f>'[3]Изменения КС КСГ'!KS80+'[4]ВМП изменения'!MZ80</f>
        <v>0</v>
      </c>
      <c r="DG80" s="42">
        <f>'[3]Изменения КС КСГ'!LG80+'[4]ВМП изменения'!NX80</f>
        <v>0</v>
      </c>
      <c r="DH80" s="42">
        <f>'[3]Изменения КС КСГ'!LW80+'[4]ВМП изменения'!OW80</f>
        <v>0</v>
      </c>
      <c r="DI80" s="42">
        <f>'[3]Изменения КС КСГ'!MQ80</f>
        <v>0</v>
      </c>
      <c r="DJ80" s="42">
        <f>'[3]Изменения КС КСГ'!NK80+'[4]ВМП изменения'!AR80</f>
        <v>0</v>
      </c>
      <c r="DK80" s="42">
        <f>'[3]Изменения КС КСГ'!NT80+'[4]ВМП изменения'!QM80</f>
        <v>0</v>
      </c>
      <c r="DL80" s="42">
        <f>'[3]Изменения КС КСГ'!NZ80+'[4]ВМП изменения'!RB80</f>
        <v>0</v>
      </c>
      <c r="DM80" s="42">
        <f>'[3]Изменения КС КСГ'!OJ80</f>
        <v>0</v>
      </c>
      <c r="DN80" s="42">
        <f>'[3]Изменения КС КСГ'!QA80</f>
        <v>0</v>
      </c>
      <c r="DO80" s="42"/>
      <c r="DP80" s="42">
        <f>'[3]Изменения КС КСГ'!RB80</f>
        <v>0</v>
      </c>
      <c r="DQ80" s="42"/>
      <c r="DR80" s="49">
        <f t="shared" si="112"/>
        <v>0</v>
      </c>
      <c r="DS80" s="49">
        <f>'[4]ВМП изменения'!D80</f>
        <v>0</v>
      </c>
      <c r="DT80" s="49">
        <f t="shared" si="113"/>
        <v>0</v>
      </c>
      <c r="DU80" s="42"/>
      <c r="DV80" s="40">
        <f t="shared" si="114"/>
        <v>0</v>
      </c>
      <c r="DW80" s="43">
        <f t="shared" si="115"/>
        <v>0</v>
      </c>
      <c r="DX80" s="41">
        <f>'[5]ДС изменения '!D76</f>
        <v>0</v>
      </c>
      <c r="DY80" s="42">
        <f>'[5]ДС изменения '!K76</f>
        <v>0</v>
      </c>
      <c r="DZ80" s="42">
        <f>'[5]ДС изменения '!P76</f>
        <v>0</v>
      </c>
      <c r="EA80" s="42">
        <f>'[5]ДС изменения '!R76</f>
        <v>0</v>
      </c>
      <c r="EB80" s="41">
        <f>'[5]ДС изменения '!T76</f>
        <v>0</v>
      </c>
      <c r="EC80" s="42"/>
      <c r="ED80" s="42">
        <f>'[5]ДС изменения '!X76</f>
        <v>0</v>
      </c>
      <c r="EE80" s="42">
        <f>'[5]ДС изменения '!AC76</f>
        <v>0</v>
      </c>
      <c r="EF80" s="42">
        <f>'[5]ДС изменения '!AI76</f>
        <v>0</v>
      </c>
      <c r="EG80" s="42">
        <f>'[5]ДС изменения '!AN76</f>
        <v>0</v>
      </c>
      <c r="EH80" s="42">
        <f>'[5]ДС изменения '!AQ76</f>
        <v>0</v>
      </c>
      <c r="EI80" s="42">
        <f>'[5]ДС изменения '!BB76</f>
        <v>0</v>
      </c>
      <c r="EJ80" s="42">
        <f>'[5]ДС изменения '!BE76</f>
        <v>0</v>
      </c>
      <c r="EK80" s="42">
        <f>'[5]ДС изменения '!BH76</f>
        <v>0</v>
      </c>
      <c r="EL80" s="42">
        <f>'[5]ДС изменения '!BL76</f>
        <v>0</v>
      </c>
      <c r="EM80" s="41">
        <f>'[5]ДС изменения '!BQ76</f>
        <v>0</v>
      </c>
      <c r="EN80" s="42">
        <f>'[5]ДС изменения '!BS76</f>
        <v>0</v>
      </c>
      <c r="EO80" s="41">
        <f>'[5]ДС изменения '!BV76</f>
        <v>0</v>
      </c>
      <c r="EP80" s="42">
        <f t="shared" si="116"/>
        <v>0</v>
      </c>
      <c r="EQ80" s="42"/>
      <c r="ER80" s="42"/>
      <c r="ES80" s="42">
        <f>'[5]ДС изменения '!DX76</f>
        <v>0</v>
      </c>
      <c r="ET80" s="42">
        <f>'[5]ДС изменения '!EE76</f>
        <v>0</v>
      </c>
      <c r="EU80" s="42">
        <f>'[5]ДС изменения '!EM76</f>
        <v>0</v>
      </c>
      <c r="EV80" s="42">
        <f>'[5]ДС изменения '!EP76</f>
        <v>0</v>
      </c>
      <c r="EW80" s="42">
        <f>'[5]ДС изменения '!ER76</f>
        <v>0</v>
      </c>
      <c r="EX80" s="42">
        <f>'[5]ДС изменения '!ET76</f>
        <v>0</v>
      </c>
      <c r="EY80" s="42">
        <f>'[5]ДС изменения '!EZ76</f>
        <v>0</v>
      </c>
      <c r="EZ80" s="42">
        <f>'[5]ДС изменения '!FD76</f>
        <v>0</v>
      </c>
      <c r="FA80" s="42">
        <f>'[5]ДС изменения '!FI76</f>
        <v>0</v>
      </c>
      <c r="FB80" s="42">
        <f>'[5]ДС изменения '!FP76</f>
        <v>0</v>
      </c>
      <c r="FC80" s="42">
        <f>'[5]ДС изменения '!FW76</f>
        <v>0</v>
      </c>
      <c r="FD80" s="42">
        <f>'[5]ДС изменения '!GL76</f>
        <v>0</v>
      </c>
      <c r="FE80" s="42">
        <f>'[5]ДС изменения '!GQ76</f>
        <v>0</v>
      </c>
      <c r="FF80" s="42">
        <f>'[5]ДС изменения '!HV76</f>
        <v>0</v>
      </c>
      <c r="FG80" s="50">
        <f t="shared" si="117"/>
        <v>0</v>
      </c>
      <c r="FH80" s="42"/>
      <c r="FI80" s="42"/>
      <c r="FJ80" s="42"/>
      <c r="FK80" s="40">
        <f t="shared" si="118"/>
        <v>0</v>
      </c>
      <c r="FL80" s="42"/>
      <c r="FM80" s="42"/>
    </row>
    <row r="81" spans="1:169" ht="23.25" x14ac:dyDescent="0.3">
      <c r="A81" s="37">
        <f t="shared" si="119"/>
        <v>58</v>
      </c>
      <c r="B81" s="38" t="s">
        <v>269</v>
      </c>
      <c r="C81" s="39" t="s">
        <v>270</v>
      </c>
      <c r="D81" s="40">
        <f t="shared" si="108"/>
        <v>0</v>
      </c>
      <c r="E81" s="41">
        <f t="shared" si="1"/>
        <v>0</v>
      </c>
      <c r="F81" s="42">
        <f t="shared" si="121"/>
        <v>0</v>
      </c>
      <c r="G81" s="42">
        <f t="shared" si="121"/>
        <v>0</v>
      </c>
      <c r="H81" s="42">
        <f t="shared" si="121"/>
        <v>0</v>
      </c>
      <c r="I81" s="42">
        <f t="shared" si="3"/>
        <v>0</v>
      </c>
      <c r="J81" s="41">
        <f t="shared" si="4"/>
        <v>0</v>
      </c>
      <c r="K81" s="42"/>
      <c r="L81" s="42"/>
      <c r="M81" s="42"/>
      <c r="N81" s="42"/>
      <c r="O81" s="41">
        <f t="shared" si="5"/>
        <v>0</v>
      </c>
      <c r="P81" s="42"/>
      <c r="Q81" s="42"/>
      <c r="R81" s="42"/>
      <c r="S81" s="42"/>
      <c r="T81" s="42"/>
      <c r="U81" s="42"/>
      <c r="V81" s="42"/>
      <c r="W81" s="41">
        <f t="shared" si="109"/>
        <v>0</v>
      </c>
      <c r="X81" s="42"/>
      <c r="Y81" s="42"/>
      <c r="Z81" s="42"/>
      <c r="AA81" s="41">
        <f t="shared" si="7"/>
        <v>0</v>
      </c>
      <c r="AB81" s="42"/>
      <c r="AC81" s="42"/>
      <c r="AD81" s="41">
        <f t="shared" si="8"/>
        <v>0</v>
      </c>
      <c r="AE81" s="42"/>
      <c r="AF81" s="42"/>
      <c r="AG81" s="42"/>
      <c r="AH81" s="42"/>
      <c r="AI81" s="42"/>
      <c r="AJ81" s="42"/>
      <c r="AK81" s="41">
        <f t="shared" si="9"/>
        <v>0</v>
      </c>
      <c r="AL81" s="42"/>
      <c r="AM81" s="42"/>
      <c r="AN81" s="42">
        <f>[1]Стом_АПП!X81</f>
        <v>0</v>
      </c>
      <c r="AO81" s="42"/>
      <c r="AP81" s="43">
        <f t="shared" si="10"/>
        <v>0</v>
      </c>
      <c r="AQ81" s="42"/>
      <c r="AR81" s="42"/>
      <c r="AS81" s="42"/>
      <c r="AT81" s="43">
        <f t="shared" si="110"/>
        <v>0</v>
      </c>
      <c r="AU81" s="41">
        <f t="shared" si="111"/>
        <v>0</v>
      </c>
      <c r="AV81" s="41">
        <v>0</v>
      </c>
      <c r="AW81" s="42"/>
      <c r="AX81" s="42"/>
      <c r="AY81" s="42"/>
      <c r="AZ81" s="42"/>
      <c r="BA81" s="42"/>
      <c r="BB81" s="42"/>
      <c r="BC81" s="42"/>
      <c r="BD81" s="45">
        <f t="shared" si="12"/>
        <v>0</v>
      </c>
      <c r="BE81" s="42"/>
      <c r="BF81" s="42"/>
      <c r="BG81" s="46">
        <f t="shared" si="13"/>
        <v>0</v>
      </c>
      <c r="BH81" s="42"/>
      <c r="BI81" s="42"/>
      <c r="BJ81" s="42"/>
      <c r="BK81" s="42"/>
      <c r="BL81" s="46">
        <f t="shared" si="14"/>
        <v>0</v>
      </c>
      <c r="BM81" s="42"/>
      <c r="BN81" s="42"/>
      <c r="BO81" s="42">
        <f>'[2]УЗИ _ССС'!S81</f>
        <v>0</v>
      </c>
      <c r="BP81" s="46">
        <f t="shared" si="15"/>
        <v>0</v>
      </c>
      <c r="BQ81" s="42">
        <v>0</v>
      </c>
      <c r="BR81" s="42">
        <v>0</v>
      </c>
      <c r="BS81" s="42"/>
      <c r="BT81" s="42"/>
      <c r="BU81" s="42"/>
      <c r="BV81" s="42"/>
      <c r="BW81" s="42"/>
      <c r="BX81" s="42"/>
      <c r="BY81" s="40">
        <f t="shared" si="16"/>
        <v>0</v>
      </c>
      <c r="BZ81" s="43">
        <f t="shared" si="120"/>
        <v>0</v>
      </c>
      <c r="CA81" s="42">
        <f>'[3]Изменения КС КСГ'!E81+'[4]ВМП изменения'!E81</f>
        <v>0</v>
      </c>
      <c r="CB81" s="42">
        <f>'[3]Изменения КС КСГ'!F81+'[3]Изменения КС КСГ'!H81+'[3]Изменения КС КСГ'!I81</f>
        <v>0</v>
      </c>
      <c r="CC81" s="42">
        <f>'[3]Изменения КС КСГ'!T81</f>
        <v>0</v>
      </c>
      <c r="CD81" s="42">
        <f>'[3]Изменения КС КСГ'!W81+'[4]ВМП изменения'!O81</f>
        <v>0</v>
      </c>
      <c r="CE81" s="41">
        <f>'[3]Изменения КС КСГ'!AD81</f>
        <v>0</v>
      </c>
      <c r="CF81" s="42"/>
      <c r="CG81" s="42">
        <f>'[3]Изменения КС КСГ'!AK81+'[4]ВМП изменения'!AI81</f>
        <v>0</v>
      </c>
      <c r="CH81" s="42">
        <f>'[3]Изменения КС КСГ'!AP81</f>
        <v>0</v>
      </c>
      <c r="CI81" s="42">
        <f>'[3]Изменения КС КСГ'!AR81</f>
        <v>0</v>
      </c>
      <c r="CJ81" s="42">
        <f>'[3]Изменения КС КСГ'!AV81</f>
        <v>0</v>
      </c>
      <c r="CK81" s="42">
        <f>'[3]Изменения КС КСГ'!BG81+'[4]ВМП изменения'!AF81</f>
        <v>0</v>
      </c>
      <c r="CL81" s="42">
        <f>'[3]Изменения КС КСГ'!BO81</f>
        <v>0</v>
      </c>
      <c r="CM81" s="42">
        <f>'[3]Изменения КС КСГ'!BT81</f>
        <v>0</v>
      </c>
      <c r="CN81" s="42">
        <f>'[3]Изменения КС КСГ'!CI81+'[3]Изменения КС КСГ'!CJ81+'[3]Изменения КС КСГ'!CK81+'[3]Изменения КС КСГ'!CL81+'[3]Изменения КС КСГ'!CM81</f>
        <v>0</v>
      </c>
      <c r="CO81" s="42">
        <f>'[3]Изменения КС КСГ'!CN81</f>
        <v>0</v>
      </c>
      <c r="CP81" s="42">
        <f>'[3]Изменения КС КСГ'!CX81</f>
        <v>0</v>
      </c>
      <c r="CQ81" s="42">
        <f>'[3]Изменения КС КСГ'!DB81</f>
        <v>0</v>
      </c>
      <c r="CR81" s="42">
        <f>'[3]Изменения КС КСГ'!DV81+'[4]ВМП изменения'!AU81</f>
        <v>0</v>
      </c>
      <c r="CS81" s="42">
        <f>'[3]Изменения КС КСГ'!EI81+'[4]ВМП изменения'!CE81</f>
        <v>0</v>
      </c>
      <c r="CT81" s="42">
        <f>'[3]Изменения КС КСГ'!EQ81</f>
        <v>0</v>
      </c>
      <c r="CU81" s="42">
        <f>'[3]Изменения КС КСГ'!EU81+'[4]ВМП изменения'!CS81</f>
        <v>0</v>
      </c>
      <c r="CV81" s="42"/>
      <c r="CW81" s="42">
        <f>'[3]Изменения КС КСГ'!HW81+'[4]ВМП изменения'!JJ81</f>
        <v>0</v>
      </c>
      <c r="CX81" s="42">
        <f>'[3]Изменения КС КСГ'!IH81+'[4]ВМП изменения'!KC81</f>
        <v>0</v>
      </c>
      <c r="CY81" s="42">
        <f>'[3]Изменения КС КСГ'!IR81+'[4]ВМП изменения'!LP81</f>
        <v>0</v>
      </c>
      <c r="CZ81" s="42">
        <f>'[3]Изменения КС КСГ'!IW81</f>
        <v>0</v>
      </c>
      <c r="DA81" s="42">
        <f>'[3]Изменения КС КСГ'!JD81+'[4]ВМП изменения'!LZ81</f>
        <v>0</v>
      </c>
      <c r="DB81" s="42">
        <f>'[3]Изменения КС КСГ'!JI81+'[4]ВМП изменения'!MB81</f>
        <v>0</v>
      </c>
      <c r="DC81" s="42">
        <f>'[3]Изменения КС КСГ'!JV81</f>
        <v>0</v>
      </c>
      <c r="DD81" s="42">
        <f>'[3]Изменения КС КСГ'!JX81</f>
        <v>0</v>
      </c>
      <c r="DE81" s="42">
        <f>'[3]Изменения КС КСГ'!KM81+'[4]ВМП изменения'!MU81</f>
        <v>0</v>
      </c>
      <c r="DF81" s="42">
        <f>'[3]Изменения КС КСГ'!KS81+'[4]ВМП изменения'!MZ81</f>
        <v>0</v>
      </c>
      <c r="DG81" s="42">
        <f>'[3]Изменения КС КСГ'!LG81+'[4]ВМП изменения'!NX81</f>
        <v>0</v>
      </c>
      <c r="DH81" s="42">
        <f>'[3]Изменения КС КСГ'!LW81+'[4]ВМП изменения'!OW81</f>
        <v>0</v>
      </c>
      <c r="DI81" s="42">
        <f>'[3]Изменения КС КСГ'!MQ81</f>
        <v>0</v>
      </c>
      <c r="DJ81" s="42">
        <f>'[3]Изменения КС КСГ'!NK81+'[4]ВМП изменения'!AR81</f>
        <v>0</v>
      </c>
      <c r="DK81" s="42">
        <f>'[3]Изменения КС КСГ'!NT81+'[4]ВМП изменения'!QM81</f>
        <v>0</v>
      </c>
      <c r="DL81" s="42">
        <f>'[3]Изменения КС КСГ'!NZ81+'[4]ВМП изменения'!RB81</f>
        <v>0</v>
      </c>
      <c r="DM81" s="42">
        <f>'[3]Изменения КС КСГ'!OJ81</f>
        <v>0</v>
      </c>
      <c r="DN81" s="42">
        <f>'[3]Изменения КС КСГ'!QA81</f>
        <v>0</v>
      </c>
      <c r="DO81" s="42"/>
      <c r="DP81" s="42">
        <f>'[3]Изменения КС КСГ'!RB81</f>
        <v>0</v>
      </c>
      <c r="DQ81" s="42"/>
      <c r="DR81" s="49">
        <f t="shared" si="112"/>
        <v>0</v>
      </c>
      <c r="DS81" s="49">
        <f>'[4]ВМП изменения'!D81</f>
        <v>0</v>
      </c>
      <c r="DT81" s="49">
        <f t="shared" si="113"/>
        <v>0</v>
      </c>
      <c r="DU81" s="42"/>
      <c r="DV81" s="40">
        <f t="shared" si="114"/>
        <v>0</v>
      </c>
      <c r="DW81" s="43">
        <f t="shared" si="115"/>
        <v>0</v>
      </c>
      <c r="DX81" s="41">
        <f>'[5]ДС изменения '!D77</f>
        <v>0</v>
      </c>
      <c r="DY81" s="42">
        <f>'[5]ДС изменения '!K77</f>
        <v>0</v>
      </c>
      <c r="DZ81" s="42">
        <f>'[5]ДС изменения '!P77</f>
        <v>0</v>
      </c>
      <c r="EA81" s="42">
        <f>'[5]ДС изменения '!R77</f>
        <v>0</v>
      </c>
      <c r="EB81" s="41">
        <f>'[5]ДС изменения '!T77</f>
        <v>0</v>
      </c>
      <c r="EC81" s="42"/>
      <c r="ED81" s="42">
        <f>'[5]ДС изменения '!X77</f>
        <v>0</v>
      </c>
      <c r="EE81" s="42">
        <f>'[5]ДС изменения '!AC77</f>
        <v>0</v>
      </c>
      <c r="EF81" s="42">
        <f>'[5]ДС изменения '!AI77</f>
        <v>0</v>
      </c>
      <c r="EG81" s="42">
        <f>'[5]ДС изменения '!AN77</f>
        <v>0</v>
      </c>
      <c r="EH81" s="42">
        <f>'[5]ДС изменения '!AQ77</f>
        <v>0</v>
      </c>
      <c r="EI81" s="42">
        <f>'[5]ДС изменения '!BB77</f>
        <v>0</v>
      </c>
      <c r="EJ81" s="42">
        <f>'[5]ДС изменения '!BE77</f>
        <v>0</v>
      </c>
      <c r="EK81" s="42">
        <f>'[5]ДС изменения '!BH77</f>
        <v>0</v>
      </c>
      <c r="EL81" s="42">
        <f>'[5]ДС изменения '!BL77</f>
        <v>0</v>
      </c>
      <c r="EM81" s="41">
        <f>'[5]ДС изменения '!BQ77</f>
        <v>0</v>
      </c>
      <c r="EN81" s="42">
        <f>'[5]ДС изменения '!BS77</f>
        <v>0</v>
      </c>
      <c r="EO81" s="41">
        <f>'[5]ДС изменения '!BV77</f>
        <v>0</v>
      </c>
      <c r="EP81" s="42">
        <f t="shared" si="116"/>
        <v>0</v>
      </c>
      <c r="EQ81" s="42"/>
      <c r="ER81" s="42"/>
      <c r="ES81" s="42">
        <f>'[5]ДС изменения '!DX77</f>
        <v>0</v>
      </c>
      <c r="ET81" s="42">
        <f>'[5]ДС изменения '!EE77</f>
        <v>0</v>
      </c>
      <c r="EU81" s="42">
        <f>'[5]ДС изменения '!EM77</f>
        <v>0</v>
      </c>
      <c r="EV81" s="42">
        <f>'[5]ДС изменения '!EP77</f>
        <v>0</v>
      </c>
      <c r="EW81" s="42">
        <f>'[5]ДС изменения '!ER77</f>
        <v>0</v>
      </c>
      <c r="EX81" s="42">
        <f>'[5]ДС изменения '!ET77</f>
        <v>0</v>
      </c>
      <c r="EY81" s="42">
        <f>'[5]ДС изменения '!EZ77</f>
        <v>0</v>
      </c>
      <c r="EZ81" s="42">
        <f>'[5]ДС изменения '!FD77</f>
        <v>0</v>
      </c>
      <c r="FA81" s="42">
        <f>'[5]ДС изменения '!FI77</f>
        <v>0</v>
      </c>
      <c r="FB81" s="42">
        <f>'[5]ДС изменения '!FP77</f>
        <v>0</v>
      </c>
      <c r="FC81" s="42">
        <f>'[5]ДС изменения '!FW77</f>
        <v>0</v>
      </c>
      <c r="FD81" s="42">
        <f>'[5]ДС изменения '!GL77</f>
        <v>0</v>
      </c>
      <c r="FE81" s="42">
        <f>'[5]ДС изменения '!GQ77</f>
        <v>0</v>
      </c>
      <c r="FF81" s="42">
        <f>'[5]ДС изменения '!HV77</f>
        <v>0</v>
      </c>
      <c r="FG81" s="50">
        <f t="shared" si="117"/>
        <v>0</v>
      </c>
      <c r="FH81" s="42"/>
      <c r="FI81" s="42"/>
      <c r="FJ81" s="42"/>
      <c r="FK81" s="40">
        <f t="shared" si="118"/>
        <v>0</v>
      </c>
      <c r="FL81" s="42"/>
      <c r="FM81" s="42"/>
    </row>
    <row r="82" spans="1:169" ht="23.25" x14ac:dyDescent="0.3">
      <c r="A82" s="37">
        <f t="shared" si="119"/>
        <v>59</v>
      </c>
      <c r="B82" s="38" t="s">
        <v>271</v>
      </c>
      <c r="C82" s="39" t="s">
        <v>272</v>
      </c>
      <c r="D82" s="40">
        <f t="shared" si="108"/>
        <v>0</v>
      </c>
      <c r="E82" s="41">
        <f t="shared" ref="E82:E108" si="122">F82+G82+H82</f>
        <v>0</v>
      </c>
      <c r="F82" s="42">
        <f t="shared" si="121"/>
        <v>0</v>
      </c>
      <c r="G82" s="42">
        <f t="shared" si="121"/>
        <v>0</v>
      </c>
      <c r="H82" s="42">
        <f t="shared" si="121"/>
        <v>0</v>
      </c>
      <c r="I82" s="42">
        <f t="shared" ref="I82:I108" si="123">N82</f>
        <v>0</v>
      </c>
      <c r="J82" s="41">
        <f t="shared" ref="J82:J108" si="124">K82+L82+M82</f>
        <v>0</v>
      </c>
      <c r="K82" s="42"/>
      <c r="L82" s="42"/>
      <c r="M82" s="42"/>
      <c r="N82" s="42"/>
      <c r="O82" s="41">
        <f t="shared" ref="O82:O108" si="125">P82+Q82+R82</f>
        <v>0</v>
      </c>
      <c r="P82" s="42"/>
      <c r="Q82" s="42"/>
      <c r="R82" s="42"/>
      <c r="S82" s="42"/>
      <c r="T82" s="42"/>
      <c r="U82" s="42"/>
      <c r="V82" s="42"/>
      <c r="W82" s="41">
        <f t="shared" si="109"/>
        <v>0</v>
      </c>
      <c r="X82" s="42"/>
      <c r="Y82" s="42"/>
      <c r="Z82" s="42"/>
      <c r="AA82" s="41">
        <f>AB82+AC82</f>
        <v>0</v>
      </c>
      <c r="AB82" s="42"/>
      <c r="AC82" s="42"/>
      <c r="AD82" s="41">
        <f t="shared" ref="AD82:AD108" si="126">AE82+AG82+AH82</f>
        <v>0</v>
      </c>
      <c r="AE82" s="42"/>
      <c r="AF82" s="42"/>
      <c r="AG82" s="42"/>
      <c r="AH82" s="42"/>
      <c r="AI82" s="42"/>
      <c r="AJ82" s="42"/>
      <c r="AK82" s="41">
        <f t="shared" ref="AK82:AK105" si="127">AL82+AM82</f>
        <v>0</v>
      </c>
      <c r="AL82" s="42"/>
      <c r="AM82" s="42"/>
      <c r="AN82" s="42">
        <f>[1]Стом_АПП!X82</f>
        <v>0</v>
      </c>
      <c r="AO82" s="42"/>
      <c r="AP82" s="43">
        <f t="shared" ref="AP82:AP108" si="128">SUM(AQ82:AS82)</f>
        <v>0</v>
      </c>
      <c r="AQ82" s="42"/>
      <c r="AR82" s="42"/>
      <c r="AS82" s="42"/>
      <c r="AT82" s="43">
        <f t="shared" si="110"/>
        <v>0</v>
      </c>
      <c r="AU82" s="41">
        <f t="shared" si="111"/>
        <v>0</v>
      </c>
      <c r="AV82" s="41">
        <v>0</v>
      </c>
      <c r="AW82" s="42"/>
      <c r="AX82" s="42"/>
      <c r="AY82" s="42"/>
      <c r="AZ82" s="42"/>
      <c r="BA82" s="42"/>
      <c r="BB82" s="42"/>
      <c r="BC82" s="42"/>
      <c r="BD82" s="45">
        <f t="shared" ref="BD82:BD105" si="129">BE82+BF82</f>
        <v>0</v>
      </c>
      <c r="BE82" s="42"/>
      <c r="BF82" s="42"/>
      <c r="BG82" s="46">
        <f t="shared" ref="BG82:BG108" si="130">SUM(BH82:BK82)</f>
        <v>0</v>
      </c>
      <c r="BH82" s="42"/>
      <c r="BI82" s="42"/>
      <c r="BJ82" s="42"/>
      <c r="BK82" s="42"/>
      <c r="BL82" s="46">
        <f t="shared" ref="BL82:BL108" si="131">BM82+BN82</f>
        <v>0</v>
      </c>
      <c r="BM82" s="42"/>
      <c r="BN82" s="42"/>
      <c r="BO82" s="42">
        <f>'[2]УЗИ _ССС'!S82</f>
        <v>0</v>
      </c>
      <c r="BP82" s="46">
        <f t="shared" ref="BP82:BP108" si="132">BQ82+BR82</f>
        <v>0</v>
      </c>
      <c r="BQ82" s="42">
        <v>0</v>
      </c>
      <c r="BR82" s="42">
        <v>0</v>
      </c>
      <c r="BS82" s="42"/>
      <c r="BT82" s="42"/>
      <c r="BU82" s="42"/>
      <c r="BV82" s="42"/>
      <c r="BW82" s="42"/>
      <c r="BX82" s="42"/>
      <c r="BY82" s="40">
        <f t="shared" si="16"/>
        <v>0</v>
      </c>
      <c r="BZ82" s="43">
        <f t="shared" si="120"/>
        <v>0</v>
      </c>
      <c r="CA82" s="42">
        <f>'[3]Изменения КС КСГ'!E82+'[4]ВМП изменения'!E82</f>
        <v>0</v>
      </c>
      <c r="CB82" s="42">
        <f>'[3]Изменения КС КСГ'!F82+'[3]Изменения КС КСГ'!H82+'[3]Изменения КС КСГ'!I82</f>
        <v>0</v>
      </c>
      <c r="CC82" s="42">
        <f>'[3]Изменения КС КСГ'!T82</f>
        <v>0</v>
      </c>
      <c r="CD82" s="42">
        <f>'[3]Изменения КС КСГ'!W82+'[4]ВМП изменения'!O82</f>
        <v>0</v>
      </c>
      <c r="CE82" s="41">
        <f>'[3]Изменения КС КСГ'!AD82</f>
        <v>0</v>
      </c>
      <c r="CF82" s="42"/>
      <c r="CG82" s="42">
        <f>'[3]Изменения КС КСГ'!AK82+'[4]ВМП изменения'!AI82</f>
        <v>0</v>
      </c>
      <c r="CH82" s="42">
        <f>'[3]Изменения КС КСГ'!AP82</f>
        <v>0</v>
      </c>
      <c r="CI82" s="42">
        <f>'[3]Изменения КС КСГ'!AR82</f>
        <v>0</v>
      </c>
      <c r="CJ82" s="42">
        <f>'[3]Изменения КС КСГ'!AV82</f>
        <v>0</v>
      </c>
      <c r="CK82" s="42">
        <f>'[3]Изменения КС КСГ'!BG82+'[4]ВМП изменения'!AF82</f>
        <v>0</v>
      </c>
      <c r="CL82" s="42">
        <f>'[3]Изменения КС КСГ'!BO82</f>
        <v>0</v>
      </c>
      <c r="CM82" s="42">
        <f>'[3]Изменения КС КСГ'!BT82</f>
        <v>0</v>
      </c>
      <c r="CN82" s="42">
        <f>'[3]Изменения КС КСГ'!CI82+'[3]Изменения КС КСГ'!CJ82+'[3]Изменения КС КСГ'!CK82+'[3]Изменения КС КСГ'!CL82+'[3]Изменения КС КСГ'!CM82</f>
        <v>0</v>
      </c>
      <c r="CO82" s="42">
        <f>'[3]Изменения КС КСГ'!CN82</f>
        <v>0</v>
      </c>
      <c r="CP82" s="42">
        <f>'[3]Изменения КС КСГ'!CX82</f>
        <v>0</v>
      </c>
      <c r="CQ82" s="42">
        <f>'[3]Изменения КС КСГ'!DB82</f>
        <v>0</v>
      </c>
      <c r="CR82" s="42">
        <f>'[3]Изменения КС КСГ'!DV82+'[4]ВМП изменения'!AU82</f>
        <v>0</v>
      </c>
      <c r="CS82" s="42">
        <f>'[3]Изменения КС КСГ'!EI82+'[4]ВМП изменения'!CE82</f>
        <v>0</v>
      </c>
      <c r="CT82" s="42">
        <f>'[3]Изменения КС КСГ'!EQ82</f>
        <v>0</v>
      </c>
      <c r="CU82" s="42">
        <f>'[3]Изменения КС КСГ'!EU82+'[4]ВМП изменения'!CS82</f>
        <v>0</v>
      </c>
      <c r="CV82" s="42"/>
      <c r="CW82" s="42">
        <f>'[3]Изменения КС КСГ'!HW82+'[4]ВМП изменения'!JJ82</f>
        <v>0</v>
      </c>
      <c r="CX82" s="42">
        <f>'[3]Изменения КС КСГ'!IH82+'[4]ВМП изменения'!KC82</f>
        <v>0</v>
      </c>
      <c r="CY82" s="42">
        <f>'[3]Изменения КС КСГ'!IR82+'[4]ВМП изменения'!LP82</f>
        <v>0</v>
      </c>
      <c r="CZ82" s="42">
        <f>'[3]Изменения КС КСГ'!IW82</f>
        <v>0</v>
      </c>
      <c r="DA82" s="42">
        <f>'[3]Изменения КС КСГ'!JD82+'[4]ВМП изменения'!LZ82</f>
        <v>0</v>
      </c>
      <c r="DB82" s="42">
        <f>'[3]Изменения КС КСГ'!JI82+'[4]ВМП изменения'!MB82</f>
        <v>0</v>
      </c>
      <c r="DC82" s="42">
        <f>'[3]Изменения КС КСГ'!JV82</f>
        <v>0</v>
      </c>
      <c r="DD82" s="42">
        <f>'[3]Изменения КС КСГ'!JX82</f>
        <v>0</v>
      </c>
      <c r="DE82" s="42">
        <f>'[3]Изменения КС КСГ'!KM82+'[4]ВМП изменения'!MU82</f>
        <v>0</v>
      </c>
      <c r="DF82" s="42">
        <f>'[3]Изменения КС КСГ'!KS82+'[4]ВМП изменения'!MZ82</f>
        <v>0</v>
      </c>
      <c r="DG82" s="42">
        <f>'[3]Изменения КС КСГ'!LG82+'[4]ВМП изменения'!NX82</f>
        <v>0</v>
      </c>
      <c r="DH82" s="42">
        <f>'[3]Изменения КС КСГ'!LW82+'[4]ВМП изменения'!OW82</f>
        <v>0</v>
      </c>
      <c r="DI82" s="42">
        <f>'[3]Изменения КС КСГ'!MQ82</f>
        <v>0</v>
      </c>
      <c r="DJ82" s="42">
        <f>'[3]Изменения КС КСГ'!NK82+'[4]ВМП изменения'!AR82</f>
        <v>0</v>
      </c>
      <c r="DK82" s="42">
        <f>'[3]Изменения КС КСГ'!NT82+'[4]ВМП изменения'!QM82</f>
        <v>0</v>
      </c>
      <c r="DL82" s="42">
        <f>'[3]Изменения КС КСГ'!NZ82+'[4]ВМП изменения'!RB82</f>
        <v>0</v>
      </c>
      <c r="DM82" s="42">
        <f>'[3]Изменения КС КСГ'!OJ82</f>
        <v>0</v>
      </c>
      <c r="DN82" s="42">
        <f>'[3]Изменения КС КСГ'!QA82</f>
        <v>0</v>
      </c>
      <c r="DO82" s="42"/>
      <c r="DP82" s="42">
        <f>'[3]Изменения КС КСГ'!RB82</f>
        <v>0</v>
      </c>
      <c r="DQ82" s="42"/>
      <c r="DR82" s="49">
        <f t="shared" si="112"/>
        <v>0</v>
      </c>
      <c r="DS82" s="49">
        <f>'[4]ВМП изменения'!D82</f>
        <v>0</v>
      </c>
      <c r="DT82" s="49">
        <f t="shared" si="113"/>
        <v>0</v>
      </c>
      <c r="DU82" s="42"/>
      <c r="DV82" s="40">
        <f t="shared" si="114"/>
        <v>0</v>
      </c>
      <c r="DW82" s="43">
        <f t="shared" si="115"/>
        <v>0</v>
      </c>
      <c r="DX82" s="41">
        <f>'[5]ДС изменения '!D78</f>
        <v>0</v>
      </c>
      <c r="DY82" s="42">
        <f>'[5]ДС изменения '!K78</f>
        <v>0</v>
      </c>
      <c r="DZ82" s="42">
        <f>'[5]ДС изменения '!P78</f>
        <v>0</v>
      </c>
      <c r="EA82" s="42">
        <f>'[5]ДС изменения '!R78</f>
        <v>0</v>
      </c>
      <c r="EB82" s="41">
        <f>'[5]ДС изменения '!T78</f>
        <v>0</v>
      </c>
      <c r="EC82" s="42"/>
      <c r="ED82" s="42">
        <f>'[5]ДС изменения '!X78</f>
        <v>0</v>
      </c>
      <c r="EE82" s="42">
        <f>'[5]ДС изменения '!AC78</f>
        <v>0</v>
      </c>
      <c r="EF82" s="42">
        <f>'[5]ДС изменения '!AI78</f>
        <v>0</v>
      </c>
      <c r="EG82" s="42">
        <f>'[5]ДС изменения '!AN78</f>
        <v>0</v>
      </c>
      <c r="EH82" s="42">
        <f>'[5]ДС изменения '!AQ78</f>
        <v>0</v>
      </c>
      <c r="EI82" s="42">
        <f>'[5]ДС изменения '!BB78</f>
        <v>0</v>
      </c>
      <c r="EJ82" s="42">
        <f>'[5]ДС изменения '!BE78</f>
        <v>0</v>
      </c>
      <c r="EK82" s="42">
        <f>'[5]ДС изменения '!BH78</f>
        <v>0</v>
      </c>
      <c r="EL82" s="42">
        <f>'[5]ДС изменения '!BL78</f>
        <v>0</v>
      </c>
      <c r="EM82" s="41">
        <f>'[5]ДС изменения '!BQ78</f>
        <v>0</v>
      </c>
      <c r="EN82" s="42">
        <f>'[5]ДС изменения '!BS78</f>
        <v>0</v>
      </c>
      <c r="EO82" s="41">
        <f>'[5]ДС изменения '!BV78</f>
        <v>0</v>
      </c>
      <c r="EP82" s="42">
        <f t="shared" si="116"/>
        <v>0</v>
      </c>
      <c r="EQ82" s="42"/>
      <c r="ER82" s="42"/>
      <c r="ES82" s="42">
        <f>'[5]ДС изменения '!DX78</f>
        <v>0</v>
      </c>
      <c r="ET82" s="42">
        <f>'[5]ДС изменения '!EE78</f>
        <v>0</v>
      </c>
      <c r="EU82" s="42">
        <f>'[5]ДС изменения '!EM78</f>
        <v>0</v>
      </c>
      <c r="EV82" s="42">
        <f>'[5]ДС изменения '!EP78</f>
        <v>0</v>
      </c>
      <c r="EW82" s="42">
        <f>'[5]ДС изменения '!ER78</f>
        <v>0</v>
      </c>
      <c r="EX82" s="42">
        <f>'[5]ДС изменения '!ET78</f>
        <v>0</v>
      </c>
      <c r="EY82" s="42">
        <f>'[5]ДС изменения '!EZ78</f>
        <v>0</v>
      </c>
      <c r="EZ82" s="42">
        <f>'[5]ДС изменения '!FD78</f>
        <v>0</v>
      </c>
      <c r="FA82" s="42">
        <f>'[5]ДС изменения '!FI78</f>
        <v>0</v>
      </c>
      <c r="FB82" s="42">
        <f>'[5]ДС изменения '!FP78</f>
        <v>0</v>
      </c>
      <c r="FC82" s="42">
        <f>'[5]ДС изменения '!FW78</f>
        <v>0</v>
      </c>
      <c r="FD82" s="42">
        <f>'[5]ДС изменения '!GL78</f>
        <v>0</v>
      </c>
      <c r="FE82" s="42">
        <f>'[5]ДС изменения '!GQ78</f>
        <v>0</v>
      </c>
      <c r="FF82" s="42">
        <f>'[5]ДС изменения '!HV78</f>
        <v>0</v>
      </c>
      <c r="FG82" s="50">
        <f t="shared" si="117"/>
        <v>0</v>
      </c>
      <c r="FH82" s="42"/>
      <c r="FI82" s="42"/>
      <c r="FJ82" s="42"/>
      <c r="FK82" s="40">
        <f t="shared" si="118"/>
        <v>0</v>
      </c>
      <c r="FL82" s="42"/>
      <c r="FM82" s="42"/>
    </row>
    <row r="83" spans="1:169" ht="23.25" x14ac:dyDescent="0.3">
      <c r="A83" s="37">
        <f t="shared" si="119"/>
        <v>60</v>
      </c>
      <c r="B83" s="38" t="s">
        <v>273</v>
      </c>
      <c r="C83" s="39" t="s">
        <v>274</v>
      </c>
      <c r="D83" s="40">
        <f t="shared" si="108"/>
        <v>0</v>
      </c>
      <c r="E83" s="41">
        <f t="shared" si="122"/>
        <v>0</v>
      </c>
      <c r="F83" s="42">
        <f t="shared" si="121"/>
        <v>0</v>
      </c>
      <c r="G83" s="42">
        <f t="shared" si="121"/>
        <v>0</v>
      </c>
      <c r="H83" s="42">
        <f t="shared" si="121"/>
        <v>0</v>
      </c>
      <c r="I83" s="42">
        <f t="shared" si="123"/>
        <v>0</v>
      </c>
      <c r="J83" s="41">
        <f t="shared" si="124"/>
        <v>0</v>
      </c>
      <c r="K83" s="42"/>
      <c r="L83" s="42"/>
      <c r="M83" s="42"/>
      <c r="N83" s="42"/>
      <c r="O83" s="41">
        <f t="shared" si="125"/>
        <v>0</v>
      </c>
      <c r="P83" s="42"/>
      <c r="Q83" s="42"/>
      <c r="R83" s="42"/>
      <c r="S83" s="42"/>
      <c r="T83" s="42"/>
      <c r="U83" s="42"/>
      <c r="V83" s="42"/>
      <c r="W83" s="41">
        <f t="shared" si="109"/>
        <v>0</v>
      </c>
      <c r="X83" s="42"/>
      <c r="Y83" s="42"/>
      <c r="Z83" s="42"/>
      <c r="AA83" s="41">
        <f t="shared" ref="AA83:AA108" si="133">AB83+AC83</f>
        <v>0</v>
      </c>
      <c r="AB83" s="42"/>
      <c r="AC83" s="42"/>
      <c r="AD83" s="41">
        <f t="shared" si="126"/>
        <v>0</v>
      </c>
      <c r="AE83" s="42"/>
      <c r="AF83" s="42"/>
      <c r="AG83" s="42"/>
      <c r="AH83" s="42"/>
      <c r="AI83" s="42"/>
      <c r="AJ83" s="42"/>
      <c r="AK83" s="41">
        <f t="shared" si="127"/>
        <v>0</v>
      </c>
      <c r="AL83" s="42"/>
      <c r="AM83" s="42"/>
      <c r="AN83" s="42">
        <f>[1]Стом_АПП!X83</f>
        <v>0</v>
      </c>
      <c r="AO83" s="42"/>
      <c r="AP83" s="43">
        <f t="shared" si="128"/>
        <v>0</v>
      </c>
      <c r="AQ83" s="42"/>
      <c r="AR83" s="42"/>
      <c r="AS83" s="42"/>
      <c r="AT83" s="43">
        <f t="shared" si="110"/>
        <v>0</v>
      </c>
      <c r="AU83" s="41">
        <f t="shared" si="111"/>
        <v>0</v>
      </c>
      <c r="AV83" s="41">
        <v>0</v>
      </c>
      <c r="AW83" s="42"/>
      <c r="AX83" s="42"/>
      <c r="AY83" s="42"/>
      <c r="AZ83" s="42"/>
      <c r="BA83" s="42"/>
      <c r="BB83" s="42"/>
      <c r="BC83" s="42"/>
      <c r="BD83" s="45">
        <f t="shared" si="129"/>
        <v>0</v>
      </c>
      <c r="BE83" s="42"/>
      <c r="BF83" s="42"/>
      <c r="BG83" s="46">
        <f t="shared" si="130"/>
        <v>0</v>
      </c>
      <c r="BH83" s="42"/>
      <c r="BI83" s="42"/>
      <c r="BJ83" s="42"/>
      <c r="BK83" s="42"/>
      <c r="BL83" s="46">
        <f t="shared" si="131"/>
        <v>0</v>
      </c>
      <c r="BM83" s="42"/>
      <c r="BN83" s="42"/>
      <c r="BO83" s="42">
        <f>'[2]УЗИ _ССС'!S83</f>
        <v>0</v>
      </c>
      <c r="BP83" s="46">
        <f t="shared" si="132"/>
        <v>41</v>
      </c>
      <c r="BQ83" s="42">
        <v>31</v>
      </c>
      <c r="BR83" s="42">
        <v>10</v>
      </c>
      <c r="BS83" s="42"/>
      <c r="BT83" s="42"/>
      <c r="BU83" s="42"/>
      <c r="BV83" s="42"/>
      <c r="BW83" s="42"/>
      <c r="BX83" s="42"/>
      <c r="BY83" s="40">
        <f t="shared" ref="BY83:BY105" si="134">ROUND((CA83-CB83)*CA$5+CB83*CB$5+CC83*CC$5+CD83*CD$5+CE83*CE$5+CG83*CG$5+CH83*CH$5+CI83*CI$5+CJ83*CJ$5+CK83*CK$5+CL83*CL$5+CM83*CM$5+CO83*CO$5+CP83*CP$5+CQ83*CQ$5+CR83*CR$5+CS83*CS$5+CT83*CT$5+CU83*CU$5+CW83*CW$5+CX83*CX$5+CY83*CY$5+CZ83*CZ$5+DA83*DA$5+DB83*DB$5+DC83*DC$5+DD83*DD$5+DE83*DE$5+DF83*DF$5+DG83*DG$5+DH83*DH$5+DI83*DI$5+DJ83*DJ$5+DK83*DK$5+DL83*DL$5+DM83*DM$5+DN83*DN$5+DP83*DP$5,0)</f>
        <v>0</v>
      </c>
      <c r="BZ83" s="43">
        <f t="shared" si="120"/>
        <v>0</v>
      </c>
      <c r="CA83" s="42">
        <f>'[3]Изменения КС КСГ'!E83+'[4]ВМП изменения'!E83</f>
        <v>0</v>
      </c>
      <c r="CB83" s="42">
        <f>'[3]Изменения КС КСГ'!F83+'[3]Изменения КС КСГ'!H83+'[3]Изменения КС КСГ'!I83</f>
        <v>0</v>
      </c>
      <c r="CC83" s="42">
        <f>'[3]Изменения КС КСГ'!T83</f>
        <v>0</v>
      </c>
      <c r="CD83" s="42">
        <f>'[3]Изменения КС КСГ'!W83+'[4]ВМП изменения'!O83</f>
        <v>0</v>
      </c>
      <c r="CE83" s="41">
        <f>'[3]Изменения КС КСГ'!AD83</f>
        <v>0</v>
      </c>
      <c r="CF83" s="42"/>
      <c r="CG83" s="42">
        <f>'[3]Изменения КС КСГ'!AK83+'[4]ВМП изменения'!AI83</f>
        <v>0</v>
      </c>
      <c r="CH83" s="42">
        <f>'[3]Изменения КС КСГ'!AP83</f>
        <v>0</v>
      </c>
      <c r="CI83" s="42">
        <f>'[3]Изменения КС КСГ'!AR83</f>
        <v>0</v>
      </c>
      <c r="CJ83" s="42">
        <f>'[3]Изменения КС КСГ'!AV83</f>
        <v>0</v>
      </c>
      <c r="CK83" s="42">
        <f>'[3]Изменения КС КСГ'!BG83+'[4]ВМП изменения'!AF83</f>
        <v>0</v>
      </c>
      <c r="CL83" s="42">
        <f>'[3]Изменения КС КСГ'!BO83</f>
        <v>0</v>
      </c>
      <c r="CM83" s="42">
        <f>'[3]Изменения КС КСГ'!BT83</f>
        <v>0</v>
      </c>
      <c r="CN83" s="42">
        <f>'[3]Изменения КС КСГ'!CI83+'[3]Изменения КС КСГ'!CJ83+'[3]Изменения КС КСГ'!CK83+'[3]Изменения КС КСГ'!CL83+'[3]Изменения КС КСГ'!CM83</f>
        <v>0</v>
      </c>
      <c r="CO83" s="42">
        <f>'[3]Изменения КС КСГ'!CN83</f>
        <v>0</v>
      </c>
      <c r="CP83" s="42">
        <f>'[3]Изменения КС КСГ'!CX83</f>
        <v>0</v>
      </c>
      <c r="CQ83" s="42">
        <f>'[3]Изменения КС КСГ'!DB83</f>
        <v>0</v>
      </c>
      <c r="CR83" s="42">
        <f>'[3]Изменения КС КСГ'!DV83+'[4]ВМП изменения'!AU83</f>
        <v>0</v>
      </c>
      <c r="CS83" s="42">
        <f>'[3]Изменения КС КСГ'!EI83+'[4]ВМП изменения'!CE83</f>
        <v>0</v>
      </c>
      <c r="CT83" s="42">
        <f>'[3]Изменения КС КСГ'!EQ83</f>
        <v>0</v>
      </c>
      <c r="CU83" s="42">
        <f>'[3]Изменения КС КСГ'!EU83+'[4]ВМП изменения'!CS83</f>
        <v>0</v>
      </c>
      <c r="CV83" s="42"/>
      <c r="CW83" s="42">
        <f>'[3]Изменения КС КСГ'!HW83+'[4]ВМП изменения'!JJ83</f>
        <v>0</v>
      </c>
      <c r="CX83" s="42">
        <f>'[3]Изменения КС КСГ'!IH83+'[4]ВМП изменения'!KC83</f>
        <v>0</v>
      </c>
      <c r="CY83" s="42">
        <f>'[3]Изменения КС КСГ'!IR83+'[4]ВМП изменения'!LP83</f>
        <v>0</v>
      </c>
      <c r="CZ83" s="42">
        <f>'[3]Изменения КС КСГ'!IW83</f>
        <v>0</v>
      </c>
      <c r="DA83" s="42">
        <f>'[3]Изменения КС КСГ'!JD83+'[4]ВМП изменения'!LZ83</f>
        <v>0</v>
      </c>
      <c r="DB83" s="42">
        <f>'[3]Изменения КС КСГ'!JI83+'[4]ВМП изменения'!MB83</f>
        <v>0</v>
      </c>
      <c r="DC83" s="42">
        <f>'[3]Изменения КС КСГ'!JV83</f>
        <v>0</v>
      </c>
      <c r="DD83" s="42">
        <f>'[3]Изменения КС КСГ'!JX83</f>
        <v>0</v>
      </c>
      <c r="DE83" s="42">
        <f>'[3]Изменения КС КСГ'!KM83+'[4]ВМП изменения'!MU83</f>
        <v>0</v>
      </c>
      <c r="DF83" s="42">
        <f>'[3]Изменения КС КСГ'!KS83+'[4]ВМП изменения'!MZ83</f>
        <v>0</v>
      </c>
      <c r="DG83" s="42">
        <f>'[3]Изменения КС КСГ'!LG83+'[4]ВМП изменения'!NX83</f>
        <v>0</v>
      </c>
      <c r="DH83" s="42">
        <f>'[3]Изменения КС КСГ'!LW83+'[4]ВМП изменения'!OW83</f>
        <v>0</v>
      </c>
      <c r="DI83" s="42">
        <f>'[3]Изменения КС КСГ'!MQ83</f>
        <v>0</v>
      </c>
      <c r="DJ83" s="42">
        <f>'[3]Изменения КС КСГ'!NK83+'[4]ВМП изменения'!AR83</f>
        <v>0</v>
      </c>
      <c r="DK83" s="42">
        <f>'[3]Изменения КС КСГ'!NT83+'[4]ВМП изменения'!QM83</f>
        <v>0</v>
      </c>
      <c r="DL83" s="42">
        <f>'[3]Изменения КС КСГ'!NZ83+'[4]ВМП изменения'!RB83</f>
        <v>0</v>
      </c>
      <c r="DM83" s="42">
        <f>'[3]Изменения КС КСГ'!OJ83</f>
        <v>0</v>
      </c>
      <c r="DN83" s="42">
        <f>'[3]Изменения КС КСГ'!QA83</f>
        <v>0</v>
      </c>
      <c r="DO83" s="42"/>
      <c r="DP83" s="42">
        <f>'[3]Изменения КС КСГ'!RB83</f>
        <v>0</v>
      </c>
      <c r="DQ83" s="42"/>
      <c r="DR83" s="49">
        <f t="shared" si="112"/>
        <v>0</v>
      </c>
      <c r="DS83" s="49">
        <f>'[4]ВМП изменения'!D83</f>
        <v>0</v>
      </c>
      <c r="DT83" s="49">
        <f t="shared" si="113"/>
        <v>0</v>
      </c>
      <c r="DU83" s="42"/>
      <c r="DV83" s="40">
        <f t="shared" si="114"/>
        <v>0</v>
      </c>
      <c r="DW83" s="43">
        <f t="shared" si="115"/>
        <v>0</v>
      </c>
      <c r="DX83" s="41">
        <f>'[5]ДС изменения '!D79</f>
        <v>0</v>
      </c>
      <c r="DY83" s="42">
        <f>'[5]ДС изменения '!K79</f>
        <v>0</v>
      </c>
      <c r="DZ83" s="42">
        <f>'[5]ДС изменения '!P79</f>
        <v>0</v>
      </c>
      <c r="EA83" s="42">
        <f>'[5]ДС изменения '!R79</f>
        <v>0</v>
      </c>
      <c r="EB83" s="41">
        <f>'[5]ДС изменения '!T79</f>
        <v>0</v>
      </c>
      <c r="EC83" s="42"/>
      <c r="ED83" s="42">
        <f>'[5]ДС изменения '!X79</f>
        <v>0</v>
      </c>
      <c r="EE83" s="42">
        <f>'[5]ДС изменения '!AC79</f>
        <v>0</v>
      </c>
      <c r="EF83" s="42">
        <f>'[5]ДС изменения '!AI79</f>
        <v>0</v>
      </c>
      <c r="EG83" s="42">
        <f>'[5]ДС изменения '!AN79</f>
        <v>0</v>
      </c>
      <c r="EH83" s="42">
        <f>'[5]ДС изменения '!AQ79</f>
        <v>0</v>
      </c>
      <c r="EI83" s="42">
        <f>'[5]ДС изменения '!BB79</f>
        <v>0</v>
      </c>
      <c r="EJ83" s="42">
        <f>'[5]ДС изменения '!BE79</f>
        <v>0</v>
      </c>
      <c r="EK83" s="42">
        <f>'[5]ДС изменения '!BH79</f>
        <v>0</v>
      </c>
      <c r="EL83" s="42">
        <f>'[5]ДС изменения '!BL79</f>
        <v>0</v>
      </c>
      <c r="EM83" s="41">
        <f>'[5]ДС изменения '!BQ79</f>
        <v>0</v>
      </c>
      <c r="EN83" s="42">
        <f>'[5]ДС изменения '!BS79</f>
        <v>0</v>
      </c>
      <c r="EO83" s="41">
        <f>'[5]ДС изменения '!BV79</f>
        <v>0</v>
      </c>
      <c r="EP83" s="42">
        <f t="shared" si="116"/>
        <v>0</v>
      </c>
      <c r="EQ83" s="42"/>
      <c r="ER83" s="42"/>
      <c r="ES83" s="42">
        <f>'[5]ДС изменения '!DX79</f>
        <v>0</v>
      </c>
      <c r="ET83" s="42">
        <f>'[5]ДС изменения '!EE79</f>
        <v>0</v>
      </c>
      <c r="EU83" s="42">
        <f>'[5]ДС изменения '!EM79</f>
        <v>0</v>
      </c>
      <c r="EV83" s="42">
        <f>'[5]ДС изменения '!EP79</f>
        <v>0</v>
      </c>
      <c r="EW83" s="42">
        <f>'[5]ДС изменения '!ER79</f>
        <v>0</v>
      </c>
      <c r="EX83" s="42">
        <f>'[5]ДС изменения '!ET79</f>
        <v>0</v>
      </c>
      <c r="EY83" s="42">
        <f>'[5]ДС изменения '!EZ79</f>
        <v>0</v>
      </c>
      <c r="EZ83" s="42">
        <f>'[5]ДС изменения '!FD79</f>
        <v>0</v>
      </c>
      <c r="FA83" s="42">
        <f>'[5]ДС изменения '!FI79</f>
        <v>0</v>
      </c>
      <c r="FB83" s="42">
        <f>'[5]ДС изменения '!FP79</f>
        <v>0</v>
      </c>
      <c r="FC83" s="42">
        <f>'[5]ДС изменения '!FW79</f>
        <v>0</v>
      </c>
      <c r="FD83" s="42">
        <f>'[5]ДС изменения '!GL79</f>
        <v>0</v>
      </c>
      <c r="FE83" s="42">
        <f>'[5]ДС изменения '!GQ79</f>
        <v>0</v>
      </c>
      <c r="FF83" s="42">
        <f>'[5]ДС изменения '!HV79</f>
        <v>0</v>
      </c>
      <c r="FG83" s="50">
        <f t="shared" si="117"/>
        <v>0</v>
      </c>
      <c r="FH83" s="42"/>
      <c r="FI83" s="42"/>
      <c r="FJ83" s="42"/>
      <c r="FK83" s="40">
        <f t="shared" si="118"/>
        <v>0</v>
      </c>
      <c r="FL83" s="42"/>
      <c r="FM83" s="42"/>
    </row>
    <row r="84" spans="1:169" s="6" customFormat="1" ht="26.25" x14ac:dyDescent="0.4">
      <c r="A84" s="37">
        <f t="shared" si="119"/>
        <v>61</v>
      </c>
      <c r="B84" s="38" t="s">
        <v>275</v>
      </c>
      <c r="C84" s="39" t="s">
        <v>276</v>
      </c>
      <c r="D84" s="40">
        <f t="shared" si="108"/>
        <v>0</v>
      </c>
      <c r="E84" s="41">
        <f t="shared" si="122"/>
        <v>0</v>
      </c>
      <c r="F84" s="42">
        <f t="shared" si="121"/>
        <v>0</v>
      </c>
      <c r="G84" s="42">
        <f t="shared" si="121"/>
        <v>0</v>
      </c>
      <c r="H84" s="42">
        <f t="shared" si="121"/>
        <v>0</v>
      </c>
      <c r="I84" s="42">
        <f t="shared" si="123"/>
        <v>0</v>
      </c>
      <c r="J84" s="41">
        <f t="shared" si="124"/>
        <v>0</v>
      </c>
      <c r="K84" s="42"/>
      <c r="L84" s="42"/>
      <c r="M84" s="42"/>
      <c r="N84" s="42"/>
      <c r="O84" s="41">
        <f t="shared" si="125"/>
        <v>0</v>
      </c>
      <c r="P84" s="42"/>
      <c r="Q84" s="42"/>
      <c r="R84" s="42"/>
      <c r="S84" s="42"/>
      <c r="T84" s="42"/>
      <c r="U84" s="42"/>
      <c r="V84" s="42"/>
      <c r="W84" s="41">
        <f t="shared" si="109"/>
        <v>0</v>
      </c>
      <c r="X84" s="42"/>
      <c r="Y84" s="42"/>
      <c r="Z84" s="42"/>
      <c r="AA84" s="41">
        <f t="shared" si="133"/>
        <v>0</v>
      </c>
      <c r="AB84" s="42"/>
      <c r="AC84" s="42"/>
      <c r="AD84" s="41">
        <f t="shared" si="126"/>
        <v>0</v>
      </c>
      <c r="AE84" s="42"/>
      <c r="AF84" s="42"/>
      <c r="AG84" s="42"/>
      <c r="AH84" s="42"/>
      <c r="AI84" s="42"/>
      <c r="AJ84" s="42"/>
      <c r="AK84" s="41">
        <f t="shared" si="127"/>
        <v>0</v>
      </c>
      <c r="AL84" s="42"/>
      <c r="AM84" s="42"/>
      <c r="AN84" s="42">
        <f>[1]Стом_АПП!X84</f>
        <v>0</v>
      </c>
      <c r="AO84" s="42"/>
      <c r="AP84" s="43">
        <f t="shared" si="128"/>
        <v>0</v>
      </c>
      <c r="AQ84" s="42"/>
      <c r="AR84" s="42"/>
      <c r="AS84" s="42"/>
      <c r="AT84" s="43">
        <f t="shared" si="110"/>
        <v>0</v>
      </c>
      <c r="AU84" s="41">
        <f t="shared" si="111"/>
        <v>0</v>
      </c>
      <c r="AV84" s="41">
        <v>0</v>
      </c>
      <c r="AW84" s="42"/>
      <c r="AX84" s="42"/>
      <c r="AY84" s="42"/>
      <c r="AZ84" s="42"/>
      <c r="BA84" s="42"/>
      <c r="BB84" s="42"/>
      <c r="BC84" s="42"/>
      <c r="BD84" s="45">
        <f t="shared" si="129"/>
        <v>0</v>
      </c>
      <c r="BE84" s="42"/>
      <c r="BF84" s="42"/>
      <c r="BG84" s="46">
        <f t="shared" si="130"/>
        <v>0</v>
      </c>
      <c r="BH84" s="42"/>
      <c r="BI84" s="42"/>
      <c r="BJ84" s="42"/>
      <c r="BK84" s="42"/>
      <c r="BL84" s="46">
        <f t="shared" si="131"/>
        <v>0</v>
      </c>
      <c r="BM84" s="42"/>
      <c r="BN84" s="42"/>
      <c r="BO84" s="42">
        <f>'[2]УЗИ _ССС'!S84</f>
        <v>0</v>
      </c>
      <c r="BP84" s="46">
        <f t="shared" si="132"/>
        <v>0</v>
      </c>
      <c r="BQ84" s="42">
        <v>0</v>
      </c>
      <c r="BR84" s="42">
        <v>0</v>
      </c>
      <c r="BS84" s="42"/>
      <c r="BT84" s="42"/>
      <c r="BU84" s="42"/>
      <c r="BV84" s="42"/>
      <c r="BW84" s="42"/>
      <c r="BX84" s="42"/>
      <c r="BY84" s="40">
        <f t="shared" si="134"/>
        <v>0</v>
      </c>
      <c r="BZ84" s="43">
        <f t="shared" si="120"/>
        <v>0</v>
      </c>
      <c r="CA84" s="42">
        <f>'[3]Изменения КС КСГ'!E84+'[4]ВМП изменения'!E84</f>
        <v>0</v>
      </c>
      <c r="CB84" s="42">
        <f>'[3]Изменения КС КСГ'!F84+'[3]Изменения КС КСГ'!H84+'[3]Изменения КС КСГ'!I84</f>
        <v>0</v>
      </c>
      <c r="CC84" s="42">
        <f>'[3]Изменения КС КСГ'!T84</f>
        <v>0</v>
      </c>
      <c r="CD84" s="42">
        <f>'[3]Изменения КС КСГ'!W84+'[4]ВМП изменения'!O84</f>
        <v>0</v>
      </c>
      <c r="CE84" s="41">
        <f>'[3]Изменения КС КСГ'!AD84</f>
        <v>0</v>
      </c>
      <c r="CF84" s="42"/>
      <c r="CG84" s="42">
        <f>'[3]Изменения КС КСГ'!AK84+'[4]ВМП изменения'!AI84</f>
        <v>0</v>
      </c>
      <c r="CH84" s="42">
        <f>'[3]Изменения КС КСГ'!AP84</f>
        <v>0</v>
      </c>
      <c r="CI84" s="42">
        <f>'[3]Изменения КС КСГ'!AR84</f>
        <v>0</v>
      </c>
      <c r="CJ84" s="42">
        <f>'[3]Изменения КС КСГ'!AV84</f>
        <v>0</v>
      </c>
      <c r="CK84" s="42">
        <f>'[3]Изменения КС КСГ'!BG84+'[4]ВМП изменения'!AF84</f>
        <v>0</v>
      </c>
      <c r="CL84" s="42">
        <f>'[3]Изменения КС КСГ'!BO84</f>
        <v>0</v>
      </c>
      <c r="CM84" s="42">
        <f>'[3]Изменения КС КСГ'!BT84</f>
        <v>0</v>
      </c>
      <c r="CN84" s="42">
        <f>'[3]Изменения КС КСГ'!CI84+'[3]Изменения КС КСГ'!CJ84+'[3]Изменения КС КСГ'!CK84+'[3]Изменения КС КСГ'!CL84+'[3]Изменения КС КСГ'!CM84</f>
        <v>0</v>
      </c>
      <c r="CO84" s="42">
        <f>'[3]Изменения КС КСГ'!CN84</f>
        <v>0</v>
      </c>
      <c r="CP84" s="42">
        <f>'[3]Изменения КС КСГ'!CX84</f>
        <v>0</v>
      </c>
      <c r="CQ84" s="42">
        <f>'[3]Изменения КС КСГ'!DB84</f>
        <v>0</v>
      </c>
      <c r="CR84" s="42">
        <f>'[3]Изменения КС КСГ'!DV84+'[4]ВМП изменения'!AU84</f>
        <v>0</v>
      </c>
      <c r="CS84" s="42">
        <f>'[3]Изменения КС КСГ'!EI84+'[4]ВМП изменения'!CE84</f>
        <v>0</v>
      </c>
      <c r="CT84" s="42">
        <f>'[3]Изменения КС КСГ'!EQ84</f>
        <v>0</v>
      </c>
      <c r="CU84" s="42">
        <f>'[3]Изменения КС КСГ'!EU84+'[4]ВМП изменения'!CS84</f>
        <v>0</v>
      </c>
      <c r="CV84" s="42"/>
      <c r="CW84" s="42">
        <f>'[3]Изменения КС КСГ'!HW84+'[4]ВМП изменения'!JJ84</f>
        <v>0</v>
      </c>
      <c r="CX84" s="42">
        <f>'[3]Изменения КС КСГ'!IH84+'[4]ВМП изменения'!KC84</f>
        <v>0</v>
      </c>
      <c r="CY84" s="42">
        <f>'[3]Изменения КС КСГ'!IR84+'[4]ВМП изменения'!LP84</f>
        <v>0</v>
      </c>
      <c r="CZ84" s="42">
        <f>'[3]Изменения КС КСГ'!IW84</f>
        <v>0</v>
      </c>
      <c r="DA84" s="42">
        <f>'[3]Изменения КС КСГ'!JD84+'[4]ВМП изменения'!LZ84</f>
        <v>0</v>
      </c>
      <c r="DB84" s="42">
        <f>'[3]Изменения КС КСГ'!JI84+'[4]ВМП изменения'!MB84</f>
        <v>0</v>
      </c>
      <c r="DC84" s="42">
        <f>'[3]Изменения КС КСГ'!JV84</f>
        <v>0</v>
      </c>
      <c r="DD84" s="42">
        <f>'[3]Изменения КС КСГ'!JX84</f>
        <v>0</v>
      </c>
      <c r="DE84" s="42">
        <f>'[3]Изменения КС КСГ'!KM84+'[4]ВМП изменения'!MU84</f>
        <v>0</v>
      </c>
      <c r="DF84" s="42">
        <f>'[3]Изменения КС КСГ'!KS84+'[4]ВМП изменения'!MZ84</f>
        <v>0</v>
      </c>
      <c r="DG84" s="42">
        <f>'[3]Изменения КС КСГ'!LG84+'[4]ВМП изменения'!NX84</f>
        <v>0</v>
      </c>
      <c r="DH84" s="42">
        <f>'[3]Изменения КС КСГ'!LW84+'[4]ВМП изменения'!OW84</f>
        <v>0</v>
      </c>
      <c r="DI84" s="42">
        <f>'[3]Изменения КС КСГ'!MQ84</f>
        <v>0</v>
      </c>
      <c r="DJ84" s="42">
        <f>'[3]Изменения КС КСГ'!NK84+'[4]ВМП изменения'!AR84</f>
        <v>0</v>
      </c>
      <c r="DK84" s="42">
        <f>'[3]Изменения КС КСГ'!NT84+'[4]ВМП изменения'!QM84</f>
        <v>0</v>
      </c>
      <c r="DL84" s="42">
        <f>'[3]Изменения КС КСГ'!NZ84+'[4]ВМП изменения'!RB84</f>
        <v>0</v>
      </c>
      <c r="DM84" s="42">
        <f>'[3]Изменения КС КСГ'!OJ84</f>
        <v>0</v>
      </c>
      <c r="DN84" s="42">
        <f>'[3]Изменения КС КСГ'!QA84</f>
        <v>0</v>
      </c>
      <c r="DO84" s="42"/>
      <c r="DP84" s="42">
        <f>'[3]Изменения КС КСГ'!RB84</f>
        <v>0</v>
      </c>
      <c r="DQ84" s="42"/>
      <c r="DR84" s="49">
        <f t="shared" si="112"/>
        <v>0</v>
      </c>
      <c r="DS84" s="49">
        <f>'[4]ВМП изменения'!D84</f>
        <v>0</v>
      </c>
      <c r="DT84" s="49">
        <f t="shared" si="113"/>
        <v>0</v>
      </c>
      <c r="DU84" s="42"/>
      <c r="DV84" s="40">
        <f t="shared" si="114"/>
        <v>0</v>
      </c>
      <c r="DW84" s="43">
        <f t="shared" si="115"/>
        <v>0</v>
      </c>
      <c r="DX84" s="41">
        <f>'[5]ДС изменения '!D80</f>
        <v>0</v>
      </c>
      <c r="DY84" s="42">
        <f>'[5]ДС изменения '!K80</f>
        <v>0</v>
      </c>
      <c r="DZ84" s="42">
        <f>'[5]ДС изменения '!P80</f>
        <v>0</v>
      </c>
      <c r="EA84" s="42">
        <f>'[5]ДС изменения '!R80</f>
        <v>0</v>
      </c>
      <c r="EB84" s="41">
        <f>'[5]ДС изменения '!T80</f>
        <v>0</v>
      </c>
      <c r="EC84" s="42"/>
      <c r="ED84" s="42">
        <f>'[5]ДС изменения '!X80</f>
        <v>0</v>
      </c>
      <c r="EE84" s="42">
        <f>'[5]ДС изменения '!AC80</f>
        <v>0</v>
      </c>
      <c r="EF84" s="42">
        <f>'[5]ДС изменения '!AI80</f>
        <v>0</v>
      </c>
      <c r="EG84" s="42">
        <f>'[5]ДС изменения '!AN80</f>
        <v>0</v>
      </c>
      <c r="EH84" s="42">
        <f>'[5]ДС изменения '!AQ80</f>
        <v>0</v>
      </c>
      <c r="EI84" s="42">
        <f>'[5]ДС изменения '!BB80</f>
        <v>0</v>
      </c>
      <c r="EJ84" s="42">
        <f>'[5]ДС изменения '!BE80</f>
        <v>0</v>
      </c>
      <c r="EK84" s="42">
        <f>'[5]ДС изменения '!BH80</f>
        <v>0</v>
      </c>
      <c r="EL84" s="42">
        <f>'[5]ДС изменения '!BL80</f>
        <v>0</v>
      </c>
      <c r="EM84" s="41">
        <f>'[5]ДС изменения '!BQ80</f>
        <v>0</v>
      </c>
      <c r="EN84" s="42">
        <f>'[5]ДС изменения '!BS80</f>
        <v>0</v>
      </c>
      <c r="EO84" s="41">
        <f>'[5]ДС изменения '!BV80</f>
        <v>0</v>
      </c>
      <c r="EP84" s="42">
        <f t="shared" si="116"/>
        <v>0</v>
      </c>
      <c r="EQ84" s="42"/>
      <c r="ER84" s="42"/>
      <c r="ES84" s="42">
        <f>'[5]ДС изменения '!DX80</f>
        <v>0</v>
      </c>
      <c r="ET84" s="42">
        <f>'[5]ДС изменения '!EE80</f>
        <v>0</v>
      </c>
      <c r="EU84" s="42">
        <f>'[5]ДС изменения '!EM80</f>
        <v>0</v>
      </c>
      <c r="EV84" s="42">
        <f>'[5]ДС изменения '!EP80</f>
        <v>0</v>
      </c>
      <c r="EW84" s="42">
        <f>'[5]ДС изменения '!ER80</f>
        <v>0</v>
      </c>
      <c r="EX84" s="42">
        <f>'[5]ДС изменения '!ET80</f>
        <v>0</v>
      </c>
      <c r="EY84" s="42">
        <f>'[5]ДС изменения '!EZ80</f>
        <v>0</v>
      </c>
      <c r="EZ84" s="42">
        <f>'[5]ДС изменения '!FD80</f>
        <v>0</v>
      </c>
      <c r="FA84" s="42">
        <f>'[5]ДС изменения '!FI80</f>
        <v>0</v>
      </c>
      <c r="FB84" s="42">
        <f>'[5]ДС изменения '!FP80</f>
        <v>0</v>
      </c>
      <c r="FC84" s="42">
        <f>'[5]ДС изменения '!FW80</f>
        <v>0</v>
      </c>
      <c r="FD84" s="42">
        <f>'[5]ДС изменения '!GL80</f>
        <v>0</v>
      </c>
      <c r="FE84" s="42">
        <f>'[5]ДС изменения '!GQ80</f>
        <v>0</v>
      </c>
      <c r="FF84" s="42">
        <f>'[5]ДС изменения '!HV80</f>
        <v>0</v>
      </c>
      <c r="FG84" s="50">
        <f t="shared" si="117"/>
        <v>0</v>
      </c>
      <c r="FH84" s="42"/>
      <c r="FI84" s="42"/>
      <c r="FJ84" s="42"/>
      <c r="FK84" s="40">
        <f t="shared" si="118"/>
        <v>0</v>
      </c>
      <c r="FL84" s="42"/>
      <c r="FM84" s="42"/>
    </row>
    <row r="85" spans="1:169" s="6" customFormat="1" ht="26.25" x14ac:dyDescent="0.4">
      <c r="A85" s="37">
        <f t="shared" si="119"/>
        <v>62</v>
      </c>
      <c r="B85" s="38" t="s">
        <v>277</v>
      </c>
      <c r="C85" s="39" t="s">
        <v>278</v>
      </c>
      <c r="D85" s="40">
        <f t="shared" si="108"/>
        <v>0</v>
      </c>
      <c r="E85" s="41">
        <f t="shared" si="122"/>
        <v>0</v>
      </c>
      <c r="F85" s="42">
        <f t="shared" si="121"/>
        <v>0</v>
      </c>
      <c r="G85" s="42">
        <f t="shared" si="121"/>
        <v>0</v>
      </c>
      <c r="H85" s="42">
        <f t="shared" si="121"/>
        <v>0</v>
      </c>
      <c r="I85" s="42">
        <f t="shared" si="123"/>
        <v>0</v>
      </c>
      <c r="J85" s="41">
        <f t="shared" si="124"/>
        <v>0</v>
      </c>
      <c r="K85" s="42"/>
      <c r="L85" s="42"/>
      <c r="M85" s="42"/>
      <c r="N85" s="42"/>
      <c r="O85" s="41">
        <f t="shared" si="125"/>
        <v>0</v>
      </c>
      <c r="P85" s="42"/>
      <c r="Q85" s="42"/>
      <c r="R85" s="42"/>
      <c r="S85" s="42"/>
      <c r="T85" s="42"/>
      <c r="U85" s="42"/>
      <c r="V85" s="42"/>
      <c r="W85" s="41">
        <f t="shared" si="109"/>
        <v>0</v>
      </c>
      <c r="X85" s="42"/>
      <c r="Y85" s="42"/>
      <c r="Z85" s="42"/>
      <c r="AA85" s="41">
        <f t="shared" si="133"/>
        <v>0</v>
      </c>
      <c r="AB85" s="42"/>
      <c r="AC85" s="42"/>
      <c r="AD85" s="41">
        <f t="shared" si="126"/>
        <v>0</v>
      </c>
      <c r="AE85" s="42"/>
      <c r="AF85" s="42"/>
      <c r="AG85" s="42"/>
      <c r="AH85" s="42"/>
      <c r="AI85" s="42"/>
      <c r="AJ85" s="42"/>
      <c r="AK85" s="41">
        <f t="shared" si="127"/>
        <v>0</v>
      </c>
      <c r="AL85" s="42"/>
      <c r="AM85" s="42"/>
      <c r="AN85" s="42">
        <f>[1]Стом_АПП!X85</f>
        <v>0</v>
      </c>
      <c r="AO85" s="42"/>
      <c r="AP85" s="43">
        <f t="shared" si="128"/>
        <v>0</v>
      </c>
      <c r="AQ85" s="42"/>
      <c r="AR85" s="42"/>
      <c r="AS85" s="42"/>
      <c r="AT85" s="43">
        <f t="shared" si="110"/>
        <v>0</v>
      </c>
      <c r="AU85" s="41">
        <f t="shared" si="111"/>
        <v>0</v>
      </c>
      <c r="AV85" s="41">
        <v>0</v>
      </c>
      <c r="AW85" s="42"/>
      <c r="AX85" s="42"/>
      <c r="AY85" s="42"/>
      <c r="AZ85" s="42"/>
      <c r="BA85" s="42"/>
      <c r="BB85" s="42"/>
      <c r="BC85" s="42"/>
      <c r="BD85" s="45">
        <f t="shared" si="129"/>
        <v>0</v>
      </c>
      <c r="BE85" s="42"/>
      <c r="BF85" s="42"/>
      <c r="BG85" s="46">
        <f t="shared" si="130"/>
        <v>0</v>
      </c>
      <c r="BH85" s="42"/>
      <c r="BI85" s="42"/>
      <c r="BJ85" s="42"/>
      <c r="BK85" s="42"/>
      <c r="BL85" s="46">
        <f t="shared" si="131"/>
        <v>0</v>
      </c>
      <c r="BM85" s="42"/>
      <c r="BN85" s="42"/>
      <c r="BO85" s="42">
        <f>'[2]УЗИ _ССС'!S85</f>
        <v>0</v>
      </c>
      <c r="BP85" s="46">
        <f t="shared" si="132"/>
        <v>0</v>
      </c>
      <c r="BQ85" s="42">
        <v>0</v>
      </c>
      <c r="BR85" s="42">
        <v>0</v>
      </c>
      <c r="BS85" s="42"/>
      <c r="BT85" s="42"/>
      <c r="BU85" s="42"/>
      <c r="BV85" s="42"/>
      <c r="BW85" s="42"/>
      <c r="BX85" s="42"/>
      <c r="BY85" s="40">
        <f>ROUND((CA85-CB85)*CA$5+CB85*CB$5+CC85*CC$5+CD85*CD$5+CE85*CE$5+CG85*CG$5+CH85*CH$5+CI85*CI$5+CJ85*CJ$5+CK85*CK$5+CL85*CL$5+CM85*CM$5+CO85*CO$5+CP85*CP$5+CQ85*CQ$5+CR85*CR$5+CS85*CS$5+CT85*CT$5+CU85*CU$5+CW85*CW$5+CX85*CX$5+CY85*CY$5+CZ85*CZ$5+DA85*DA$5+DB85*DB$5+DC85*DC$5+DD85*DD$5+DE85*DE$5+DF85*DF$5+DG85*DG$5+DH85*DH$5+DI85*DI$5+DJ85*DJ$5+DK85*DK$5+DL85*DL$5+DM85*DM$5+DN85*DN$5+DP85*DP$5,0)</f>
        <v>0</v>
      </c>
      <c r="BZ85" s="43">
        <f t="shared" si="120"/>
        <v>0</v>
      </c>
      <c r="CA85" s="42">
        <f>'[3]Изменения КС КСГ'!E85+'[4]ВМП изменения'!E85</f>
        <v>0</v>
      </c>
      <c r="CB85" s="42">
        <f>'[3]Изменения КС КСГ'!F85+'[3]Изменения КС КСГ'!H85+'[3]Изменения КС КСГ'!I85</f>
        <v>0</v>
      </c>
      <c r="CC85" s="42">
        <f>'[3]Изменения КС КСГ'!T85</f>
        <v>0</v>
      </c>
      <c r="CD85" s="42">
        <f>'[3]Изменения КС КСГ'!W85+'[4]ВМП изменения'!O85</f>
        <v>0</v>
      </c>
      <c r="CE85" s="41">
        <f>'[3]Изменения КС КСГ'!AD85</f>
        <v>0</v>
      </c>
      <c r="CF85" s="42"/>
      <c r="CG85" s="42">
        <f>'[3]Изменения КС КСГ'!AK85+'[4]ВМП изменения'!AI85</f>
        <v>0</v>
      </c>
      <c r="CH85" s="42">
        <f>'[3]Изменения КС КСГ'!AP85</f>
        <v>0</v>
      </c>
      <c r="CI85" s="42">
        <f>'[3]Изменения КС КСГ'!AR85</f>
        <v>0</v>
      </c>
      <c r="CJ85" s="42">
        <f>'[3]Изменения КС КСГ'!AV85</f>
        <v>0</v>
      </c>
      <c r="CK85" s="42">
        <f>'[3]Изменения КС КСГ'!BG85+'[4]ВМП изменения'!AF85</f>
        <v>0</v>
      </c>
      <c r="CL85" s="42">
        <f>'[3]Изменения КС КСГ'!BO85</f>
        <v>0</v>
      </c>
      <c r="CM85" s="42">
        <f>'[3]Изменения КС КСГ'!BT85</f>
        <v>0</v>
      </c>
      <c r="CN85" s="42">
        <f>'[3]Изменения КС КСГ'!CI85+'[3]Изменения КС КСГ'!CJ85+'[3]Изменения КС КСГ'!CK85+'[3]Изменения КС КСГ'!CL85+'[3]Изменения КС КСГ'!CM85</f>
        <v>0</v>
      </c>
      <c r="CO85" s="42">
        <f>'[3]Изменения КС КСГ'!CN85</f>
        <v>0</v>
      </c>
      <c r="CP85" s="42">
        <f>'[3]Изменения КС КСГ'!CX85</f>
        <v>0</v>
      </c>
      <c r="CQ85" s="42">
        <f>'[3]Изменения КС КСГ'!DB85</f>
        <v>0</v>
      </c>
      <c r="CR85" s="42">
        <f>'[3]Изменения КС КСГ'!DV85+'[4]ВМП изменения'!AU85</f>
        <v>0</v>
      </c>
      <c r="CS85" s="42">
        <f>'[3]Изменения КС КСГ'!EI85+'[4]ВМП изменения'!CE85</f>
        <v>0</v>
      </c>
      <c r="CT85" s="42">
        <f>'[3]Изменения КС КСГ'!EQ85</f>
        <v>0</v>
      </c>
      <c r="CU85" s="42">
        <f>'[3]Изменения КС КСГ'!EU85+'[4]ВМП изменения'!CS85</f>
        <v>0</v>
      </c>
      <c r="CV85" s="42"/>
      <c r="CW85" s="42">
        <f>'[3]Изменения КС КСГ'!HW85+'[4]ВМП изменения'!JJ85</f>
        <v>0</v>
      </c>
      <c r="CX85" s="42">
        <f>'[3]Изменения КС КСГ'!IH85+'[4]ВМП изменения'!KC85</f>
        <v>0</v>
      </c>
      <c r="CY85" s="42">
        <f>'[3]Изменения КС КСГ'!IR85+'[4]ВМП изменения'!LP85</f>
        <v>0</v>
      </c>
      <c r="CZ85" s="42">
        <f>'[3]Изменения КС КСГ'!IW85</f>
        <v>0</v>
      </c>
      <c r="DA85" s="42">
        <f>'[3]Изменения КС КСГ'!JD85+'[4]ВМП изменения'!LZ85</f>
        <v>0</v>
      </c>
      <c r="DB85" s="42">
        <f>'[3]Изменения КС КСГ'!JI85+'[4]ВМП изменения'!MB85</f>
        <v>0</v>
      </c>
      <c r="DC85" s="42">
        <f>'[3]Изменения КС КСГ'!JV85</f>
        <v>0</v>
      </c>
      <c r="DD85" s="42">
        <f>'[3]Изменения КС КСГ'!JX85</f>
        <v>0</v>
      </c>
      <c r="DE85" s="42">
        <f>'[3]Изменения КС КСГ'!KM85+'[4]ВМП изменения'!MU85</f>
        <v>0</v>
      </c>
      <c r="DF85" s="42">
        <f>'[3]Изменения КС КСГ'!KS85+'[4]ВМП изменения'!MZ85</f>
        <v>0</v>
      </c>
      <c r="DG85" s="42">
        <f>'[3]Изменения КС КСГ'!LG85+'[4]ВМП изменения'!NX85</f>
        <v>0</v>
      </c>
      <c r="DH85" s="42">
        <f>'[3]Изменения КС КСГ'!LW85+'[4]ВМП изменения'!OW85</f>
        <v>0</v>
      </c>
      <c r="DI85" s="42">
        <f>'[3]Изменения КС КСГ'!MQ85</f>
        <v>0</v>
      </c>
      <c r="DJ85" s="42">
        <f>'[3]Изменения КС КСГ'!NK85+'[4]ВМП изменения'!AR85</f>
        <v>0</v>
      </c>
      <c r="DK85" s="42">
        <f>'[3]Изменения КС КСГ'!NT85+'[4]ВМП изменения'!QM85</f>
        <v>0</v>
      </c>
      <c r="DL85" s="42">
        <f>'[3]Изменения КС КСГ'!NZ85+'[4]ВМП изменения'!RB85</f>
        <v>0</v>
      </c>
      <c r="DM85" s="42">
        <f>'[3]Изменения КС КСГ'!OJ85</f>
        <v>0</v>
      </c>
      <c r="DN85" s="42">
        <f>'[3]Изменения КС КСГ'!QA85</f>
        <v>0</v>
      </c>
      <c r="DO85" s="42"/>
      <c r="DP85" s="42">
        <f>'[3]Изменения КС КСГ'!RB85</f>
        <v>0</v>
      </c>
      <c r="DQ85" s="42"/>
      <c r="DR85" s="49">
        <f t="shared" si="112"/>
        <v>0</v>
      </c>
      <c r="DS85" s="49">
        <f>'[4]ВМП изменения'!D85</f>
        <v>0</v>
      </c>
      <c r="DT85" s="49">
        <f t="shared" si="113"/>
        <v>0</v>
      </c>
      <c r="DU85" s="42"/>
      <c r="DV85" s="40">
        <f t="shared" si="114"/>
        <v>0</v>
      </c>
      <c r="DW85" s="43">
        <f t="shared" si="115"/>
        <v>0</v>
      </c>
      <c r="DX85" s="41">
        <f>'[5]ДС изменения '!D81</f>
        <v>0</v>
      </c>
      <c r="DY85" s="42">
        <f>'[5]ДС изменения '!K81</f>
        <v>0</v>
      </c>
      <c r="DZ85" s="42">
        <f>'[5]ДС изменения '!P81</f>
        <v>0</v>
      </c>
      <c r="EA85" s="42">
        <f>'[5]ДС изменения '!R81</f>
        <v>0</v>
      </c>
      <c r="EB85" s="41">
        <f>'[5]ДС изменения '!T81</f>
        <v>0</v>
      </c>
      <c r="EC85" s="42"/>
      <c r="ED85" s="42">
        <f>'[5]ДС изменения '!X81</f>
        <v>0</v>
      </c>
      <c r="EE85" s="42">
        <f>'[5]ДС изменения '!AC81</f>
        <v>0</v>
      </c>
      <c r="EF85" s="42">
        <f>'[5]ДС изменения '!AI81</f>
        <v>0</v>
      </c>
      <c r="EG85" s="42">
        <f>'[5]ДС изменения '!AN81</f>
        <v>0</v>
      </c>
      <c r="EH85" s="42">
        <f>'[5]ДС изменения '!AQ81</f>
        <v>0</v>
      </c>
      <c r="EI85" s="42">
        <f>'[5]ДС изменения '!BB81</f>
        <v>0</v>
      </c>
      <c r="EJ85" s="42">
        <f>'[5]ДС изменения '!BE81</f>
        <v>0</v>
      </c>
      <c r="EK85" s="42">
        <f>'[5]ДС изменения '!BH81</f>
        <v>0</v>
      </c>
      <c r="EL85" s="42">
        <f>'[5]ДС изменения '!BL81</f>
        <v>0</v>
      </c>
      <c r="EM85" s="41">
        <f>'[5]ДС изменения '!BQ81</f>
        <v>0</v>
      </c>
      <c r="EN85" s="42">
        <f>'[5]ДС изменения '!BS81</f>
        <v>0</v>
      </c>
      <c r="EO85" s="41">
        <f>'[5]ДС изменения '!BV81</f>
        <v>0</v>
      </c>
      <c r="EP85" s="42">
        <f t="shared" si="116"/>
        <v>0</v>
      </c>
      <c r="EQ85" s="42"/>
      <c r="ER85" s="42"/>
      <c r="ES85" s="42">
        <f>'[5]ДС изменения '!DX81</f>
        <v>0</v>
      </c>
      <c r="ET85" s="42">
        <f>'[5]ДС изменения '!EE81</f>
        <v>0</v>
      </c>
      <c r="EU85" s="42">
        <f>'[5]ДС изменения '!EM81</f>
        <v>0</v>
      </c>
      <c r="EV85" s="42">
        <f>'[5]ДС изменения '!EP81</f>
        <v>0</v>
      </c>
      <c r="EW85" s="42">
        <f>'[5]ДС изменения '!ER81</f>
        <v>0</v>
      </c>
      <c r="EX85" s="42">
        <f>'[5]ДС изменения '!ET81</f>
        <v>0</v>
      </c>
      <c r="EY85" s="42">
        <f>'[5]ДС изменения '!EZ81</f>
        <v>0</v>
      </c>
      <c r="EZ85" s="42">
        <f>'[5]ДС изменения '!FD81</f>
        <v>0</v>
      </c>
      <c r="FA85" s="42">
        <f>'[5]ДС изменения '!FI81</f>
        <v>0</v>
      </c>
      <c r="FB85" s="42">
        <f>'[5]ДС изменения '!FP81</f>
        <v>0</v>
      </c>
      <c r="FC85" s="42">
        <f>'[5]ДС изменения '!FW81</f>
        <v>0</v>
      </c>
      <c r="FD85" s="42">
        <f>'[5]ДС изменения '!GL81</f>
        <v>0</v>
      </c>
      <c r="FE85" s="42">
        <f>'[5]ДС изменения '!GQ81</f>
        <v>0</v>
      </c>
      <c r="FF85" s="42">
        <f>'[5]ДС изменения '!HV81</f>
        <v>0</v>
      </c>
      <c r="FG85" s="50">
        <f t="shared" si="117"/>
        <v>0</v>
      </c>
      <c r="FH85" s="42"/>
      <c r="FI85" s="42"/>
      <c r="FJ85" s="42"/>
      <c r="FK85" s="40">
        <f t="shared" si="118"/>
        <v>0</v>
      </c>
      <c r="FL85" s="42"/>
      <c r="FM85" s="42"/>
    </row>
    <row r="86" spans="1:169" ht="23.25" x14ac:dyDescent="0.3">
      <c r="A86" s="37">
        <f t="shared" si="119"/>
        <v>63</v>
      </c>
      <c r="B86" s="38" t="s">
        <v>279</v>
      </c>
      <c r="C86" s="39" t="s">
        <v>280</v>
      </c>
      <c r="D86" s="40">
        <f t="shared" si="108"/>
        <v>0</v>
      </c>
      <c r="E86" s="41">
        <f t="shared" si="122"/>
        <v>0</v>
      </c>
      <c r="F86" s="42">
        <f t="shared" si="121"/>
        <v>0</v>
      </c>
      <c r="G86" s="42">
        <f t="shared" si="121"/>
        <v>0</v>
      </c>
      <c r="H86" s="42">
        <f t="shared" si="121"/>
        <v>0</v>
      </c>
      <c r="I86" s="42">
        <f t="shared" si="123"/>
        <v>0</v>
      </c>
      <c r="J86" s="41">
        <f t="shared" si="124"/>
        <v>0</v>
      </c>
      <c r="K86" s="42"/>
      <c r="L86" s="42"/>
      <c r="M86" s="42"/>
      <c r="N86" s="42"/>
      <c r="O86" s="41">
        <f t="shared" si="125"/>
        <v>0</v>
      </c>
      <c r="P86" s="42"/>
      <c r="Q86" s="42"/>
      <c r="R86" s="42"/>
      <c r="S86" s="42"/>
      <c r="T86" s="42"/>
      <c r="U86" s="42"/>
      <c r="V86" s="42"/>
      <c r="W86" s="41">
        <f t="shared" si="109"/>
        <v>0</v>
      </c>
      <c r="X86" s="42"/>
      <c r="Y86" s="42"/>
      <c r="Z86" s="42"/>
      <c r="AA86" s="41">
        <f t="shared" si="133"/>
        <v>0</v>
      </c>
      <c r="AB86" s="42"/>
      <c r="AC86" s="42"/>
      <c r="AD86" s="41">
        <f t="shared" si="126"/>
        <v>0</v>
      </c>
      <c r="AE86" s="42"/>
      <c r="AF86" s="42"/>
      <c r="AG86" s="42"/>
      <c r="AH86" s="42"/>
      <c r="AI86" s="42"/>
      <c r="AJ86" s="42"/>
      <c r="AK86" s="41">
        <f t="shared" si="127"/>
        <v>0</v>
      </c>
      <c r="AL86" s="42"/>
      <c r="AM86" s="42"/>
      <c r="AN86" s="42">
        <f>[1]Стом_АПП!X86</f>
        <v>0</v>
      </c>
      <c r="AO86" s="42"/>
      <c r="AP86" s="43">
        <f t="shared" si="128"/>
        <v>0</v>
      </c>
      <c r="AQ86" s="42"/>
      <c r="AR86" s="42"/>
      <c r="AS86" s="42"/>
      <c r="AT86" s="43">
        <f t="shared" si="110"/>
        <v>0</v>
      </c>
      <c r="AU86" s="41">
        <f t="shared" si="111"/>
        <v>0</v>
      </c>
      <c r="AV86" s="41">
        <v>0</v>
      </c>
      <c r="AW86" s="42"/>
      <c r="AX86" s="42"/>
      <c r="AY86" s="42"/>
      <c r="AZ86" s="42"/>
      <c r="BA86" s="42"/>
      <c r="BB86" s="42"/>
      <c r="BC86" s="42"/>
      <c r="BD86" s="45">
        <f t="shared" si="129"/>
        <v>0</v>
      </c>
      <c r="BE86" s="42"/>
      <c r="BF86" s="42"/>
      <c r="BG86" s="46">
        <f t="shared" si="130"/>
        <v>0</v>
      </c>
      <c r="BH86" s="42"/>
      <c r="BI86" s="42"/>
      <c r="BJ86" s="42"/>
      <c r="BK86" s="42"/>
      <c r="BL86" s="46">
        <f t="shared" si="131"/>
        <v>0</v>
      </c>
      <c r="BM86" s="42"/>
      <c r="BN86" s="42"/>
      <c r="BO86" s="42">
        <f>'[2]УЗИ _ССС'!S86</f>
        <v>0</v>
      </c>
      <c r="BP86" s="46">
        <f t="shared" si="132"/>
        <v>0</v>
      </c>
      <c r="BQ86" s="42">
        <v>0</v>
      </c>
      <c r="BR86" s="42">
        <v>0</v>
      </c>
      <c r="BS86" s="42"/>
      <c r="BT86" s="42"/>
      <c r="BU86" s="42"/>
      <c r="BV86" s="42"/>
      <c r="BW86" s="42"/>
      <c r="BX86" s="42"/>
      <c r="BY86" s="40">
        <f t="shared" si="134"/>
        <v>0</v>
      </c>
      <c r="BZ86" s="43">
        <f t="shared" si="120"/>
        <v>0</v>
      </c>
      <c r="CA86" s="42">
        <f>'[3]Изменения КС КСГ'!E86+'[4]ВМП изменения'!E86</f>
        <v>0</v>
      </c>
      <c r="CB86" s="42">
        <f>'[3]Изменения КС КСГ'!F86+'[3]Изменения КС КСГ'!H86+'[3]Изменения КС КСГ'!I86</f>
        <v>0</v>
      </c>
      <c r="CC86" s="42">
        <f>'[3]Изменения КС КСГ'!T86</f>
        <v>0</v>
      </c>
      <c r="CD86" s="42">
        <f>'[3]Изменения КС КСГ'!W86+'[4]ВМП изменения'!O86</f>
        <v>0</v>
      </c>
      <c r="CE86" s="41">
        <f>'[3]Изменения КС КСГ'!AD86</f>
        <v>0</v>
      </c>
      <c r="CF86" s="42"/>
      <c r="CG86" s="42">
        <f>'[3]Изменения КС КСГ'!AK86+'[4]ВМП изменения'!AI86</f>
        <v>0</v>
      </c>
      <c r="CH86" s="42">
        <f>'[3]Изменения КС КСГ'!AP86</f>
        <v>0</v>
      </c>
      <c r="CI86" s="42">
        <f>'[3]Изменения КС КСГ'!AR86</f>
        <v>0</v>
      </c>
      <c r="CJ86" s="42">
        <f>'[3]Изменения КС КСГ'!AV86</f>
        <v>0</v>
      </c>
      <c r="CK86" s="42">
        <f>'[3]Изменения КС КСГ'!BG86+'[4]ВМП изменения'!AF86</f>
        <v>0</v>
      </c>
      <c r="CL86" s="42">
        <f>'[3]Изменения КС КСГ'!BO86</f>
        <v>0</v>
      </c>
      <c r="CM86" s="42">
        <f>'[3]Изменения КС КСГ'!BT86</f>
        <v>0</v>
      </c>
      <c r="CN86" s="42">
        <f>'[3]Изменения КС КСГ'!CI86+'[3]Изменения КС КСГ'!CJ86+'[3]Изменения КС КСГ'!CK86+'[3]Изменения КС КСГ'!CL86+'[3]Изменения КС КСГ'!CM86</f>
        <v>0</v>
      </c>
      <c r="CO86" s="42">
        <f>'[3]Изменения КС КСГ'!CN86</f>
        <v>0</v>
      </c>
      <c r="CP86" s="42">
        <f>'[3]Изменения КС КСГ'!CX86</f>
        <v>0</v>
      </c>
      <c r="CQ86" s="42">
        <f>'[3]Изменения КС КСГ'!DB86</f>
        <v>0</v>
      </c>
      <c r="CR86" s="42">
        <f>'[3]Изменения КС КСГ'!DV86+'[4]ВМП изменения'!AU86</f>
        <v>0</v>
      </c>
      <c r="CS86" s="42">
        <f>'[3]Изменения КС КСГ'!EI86+'[4]ВМП изменения'!CE86</f>
        <v>0</v>
      </c>
      <c r="CT86" s="42">
        <f>'[3]Изменения КС КСГ'!EQ86</f>
        <v>0</v>
      </c>
      <c r="CU86" s="42">
        <f>'[3]Изменения КС КСГ'!EU86+'[4]ВМП изменения'!CS86</f>
        <v>0</v>
      </c>
      <c r="CV86" s="42"/>
      <c r="CW86" s="42">
        <f>'[3]Изменения КС КСГ'!HW86+'[4]ВМП изменения'!JJ86</f>
        <v>0</v>
      </c>
      <c r="CX86" s="42">
        <f>'[3]Изменения КС КСГ'!IH86+'[4]ВМП изменения'!KC86</f>
        <v>0</v>
      </c>
      <c r="CY86" s="42">
        <f>'[3]Изменения КС КСГ'!IR86+'[4]ВМП изменения'!LP86</f>
        <v>0</v>
      </c>
      <c r="CZ86" s="42">
        <f>'[3]Изменения КС КСГ'!IW86</f>
        <v>0</v>
      </c>
      <c r="DA86" s="42">
        <f>'[3]Изменения КС КСГ'!JD86+'[4]ВМП изменения'!LZ86</f>
        <v>0</v>
      </c>
      <c r="DB86" s="42">
        <f>'[3]Изменения КС КСГ'!JI86+'[4]ВМП изменения'!MB86</f>
        <v>0</v>
      </c>
      <c r="DC86" s="42">
        <f>'[3]Изменения КС КСГ'!JV86</f>
        <v>0</v>
      </c>
      <c r="DD86" s="42">
        <f>'[3]Изменения КС КСГ'!JX86</f>
        <v>0</v>
      </c>
      <c r="DE86" s="42">
        <f>'[3]Изменения КС КСГ'!KM86+'[4]ВМП изменения'!MU86</f>
        <v>0</v>
      </c>
      <c r="DF86" s="42">
        <f>'[3]Изменения КС КСГ'!KS86+'[4]ВМП изменения'!MZ86</f>
        <v>0</v>
      </c>
      <c r="DG86" s="42">
        <f>'[3]Изменения КС КСГ'!LG86+'[4]ВМП изменения'!NX86</f>
        <v>0</v>
      </c>
      <c r="DH86" s="42">
        <f>'[3]Изменения КС КСГ'!LW86+'[4]ВМП изменения'!OW86</f>
        <v>0</v>
      </c>
      <c r="DI86" s="42">
        <f>'[3]Изменения КС КСГ'!MQ86</f>
        <v>0</v>
      </c>
      <c r="DJ86" s="42">
        <f>'[3]Изменения КС КСГ'!NK86+'[4]ВМП изменения'!AR86</f>
        <v>0</v>
      </c>
      <c r="DK86" s="42">
        <f>'[3]Изменения КС КСГ'!NT86+'[4]ВМП изменения'!QM86</f>
        <v>0</v>
      </c>
      <c r="DL86" s="42">
        <f>'[3]Изменения КС КСГ'!NZ86+'[4]ВМП изменения'!RB86</f>
        <v>0</v>
      </c>
      <c r="DM86" s="42">
        <f>'[3]Изменения КС КСГ'!OJ86</f>
        <v>0</v>
      </c>
      <c r="DN86" s="42">
        <f>'[3]Изменения КС КСГ'!QA86</f>
        <v>0</v>
      </c>
      <c r="DO86" s="42"/>
      <c r="DP86" s="42">
        <f>'[3]Изменения КС КСГ'!RB86</f>
        <v>0</v>
      </c>
      <c r="DQ86" s="42"/>
      <c r="DR86" s="49">
        <f t="shared" si="112"/>
        <v>0</v>
      </c>
      <c r="DS86" s="49">
        <f>'[4]ВМП изменения'!D86</f>
        <v>0</v>
      </c>
      <c r="DT86" s="49">
        <f t="shared" si="113"/>
        <v>0</v>
      </c>
      <c r="DU86" s="42"/>
      <c r="DV86" s="40">
        <f t="shared" si="114"/>
        <v>0</v>
      </c>
      <c r="DW86" s="43">
        <f t="shared" si="115"/>
        <v>0</v>
      </c>
      <c r="DX86" s="41">
        <f>'[5]ДС изменения '!D82</f>
        <v>0</v>
      </c>
      <c r="DY86" s="42">
        <f>'[5]ДС изменения '!K82</f>
        <v>0</v>
      </c>
      <c r="DZ86" s="42">
        <f>'[5]ДС изменения '!P82</f>
        <v>0</v>
      </c>
      <c r="EA86" s="42">
        <f>'[5]ДС изменения '!R82</f>
        <v>0</v>
      </c>
      <c r="EB86" s="41">
        <f>'[5]ДС изменения '!T82</f>
        <v>0</v>
      </c>
      <c r="EC86" s="42"/>
      <c r="ED86" s="42">
        <f>'[5]ДС изменения '!X82</f>
        <v>0</v>
      </c>
      <c r="EE86" s="42">
        <f>'[5]ДС изменения '!AC82</f>
        <v>0</v>
      </c>
      <c r="EF86" s="42">
        <f>'[5]ДС изменения '!AI82</f>
        <v>0</v>
      </c>
      <c r="EG86" s="42">
        <f>'[5]ДС изменения '!AN82</f>
        <v>0</v>
      </c>
      <c r="EH86" s="42">
        <f>'[5]ДС изменения '!AQ82</f>
        <v>0</v>
      </c>
      <c r="EI86" s="42">
        <f>'[5]ДС изменения '!BB82</f>
        <v>0</v>
      </c>
      <c r="EJ86" s="42">
        <f>'[5]ДС изменения '!BE82</f>
        <v>0</v>
      </c>
      <c r="EK86" s="42">
        <f>'[5]ДС изменения '!BH82</f>
        <v>0</v>
      </c>
      <c r="EL86" s="42">
        <f>'[5]ДС изменения '!BL82</f>
        <v>0</v>
      </c>
      <c r="EM86" s="41">
        <f>'[5]ДС изменения '!BQ82</f>
        <v>0</v>
      </c>
      <c r="EN86" s="42">
        <f>'[5]ДС изменения '!BS82</f>
        <v>0</v>
      </c>
      <c r="EO86" s="41">
        <f>'[5]ДС изменения '!BV82</f>
        <v>0</v>
      </c>
      <c r="EP86" s="42">
        <f t="shared" si="116"/>
        <v>0</v>
      </c>
      <c r="EQ86" s="42"/>
      <c r="ER86" s="42"/>
      <c r="ES86" s="42">
        <f>'[5]ДС изменения '!DX82</f>
        <v>0</v>
      </c>
      <c r="ET86" s="42">
        <f>'[5]ДС изменения '!EE82</f>
        <v>0</v>
      </c>
      <c r="EU86" s="42">
        <f>'[5]ДС изменения '!EM82</f>
        <v>0</v>
      </c>
      <c r="EV86" s="42">
        <f>'[5]ДС изменения '!EP82</f>
        <v>0</v>
      </c>
      <c r="EW86" s="42">
        <f>'[5]ДС изменения '!ER82</f>
        <v>0</v>
      </c>
      <c r="EX86" s="42">
        <f>'[5]ДС изменения '!ET82</f>
        <v>0</v>
      </c>
      <c r="EY86" s="42">
        <f>'[5]ДС изменения '!EZ82</f>
        <v>0</v>
      </c>
      <c r="EZ86" s="42">
        <f>'[5]ДС изменения '!FD82</f>
        <v>0</v>
      </c>
      <c r="FA86" s="42">
        <f>'[5]ДС изменения '!FI82</f>
        <v>0</v>
      </c>
      <c r="FB86" s="42">
        <f>'[5]ДС изменения '!FP82</f>
        <v>0</v>
      </c>
      <c r="FC86" s="42">
        <f>'[5]ДС изменения '!FW82</f>
        <v>0</v>
      </c>
      <c r="FD86" s="42">
        <f>'[5]ДС изменения '!GL82</f>
        <v>0</v>
      </c>
      <c r="FE86" s="42">
        <f>'[5]ДС изменения '!GQ82</f>
        <v>0</v>
      </c>
      <c r="FF86" s="42">
        <f>'[5]ДС изменения '!HV82</f>
        <v>0</v>
      </c>
      <c r="FG86" s="50">
        <f t="shared" si="117"/>
        <v>0</v>
      </c>
      <c r="FH86" s="42"/>
      <c r="FI86" s="42"/>
      <c r="FJ86" s="42"/>
      <c r="FK86" s="40">
        <f t="shared" si="118"/>
        <v>0</v>
      </c>
      <c r="FL86" s="42"/>
      <c r="FM86" s="42"/>
    </row>
    <row r="87" spans="1:169" ht="23.25" x14ac:dyDescent="0.3">
      <c r="A87" s="37">
        <f t="shared" si="119"/>
        <v>64</v>
      </c>
      <c r="B87" s="38" t="s">
        <v>281</v>
      </c>
      <c r="C87" s="39" t="s">
        <v>282</v>
      </c>
      <c r="D87" s="40">
        <f t="shared" si="108"/>
        <v>0</v>
      </c>
      <c r="E87" s="41">
        <f t="shared" si="122"/>
        <v>0</v>
      </c>
      <c r="F87" s="42">
        <f t="shared" si="121"/>
        <v>0</v>
      </c>
      <c r="G87" s="42">
        <f t="shared" si="121"/>
        <v>0</v>
      </c>
      <c r="H87" s="42">
        <f t="shared" si="121"/>
        <v>0</v>
      </c>
      <c r="I87" s="42">
        <f t="shared" si="123"/>
        <v>0</v>
      </c>
      <c r="J87" s="41">
        <f t="shared" si="124"/>
        <v>0</v>
      </c>
      <c r="K87" s="42"/>
      <c r="L87" s="42"/>
      <c r="M87" s="42"/>
      <c r="N87" s="42"/>
      <c r="O87" s="41">
        <f t="shared" si="125"/>
        <v>0</v>
      </c>
      <c r="P87" s="42"/>
      <c r="Q87" s="42"/>
      <c r="R87" s="42"/>
      <c r="S87" s="42"/>
      <c r="T87" s="42"/>
      <c r="U87" s="42"/>
      <c r="V87" s="42"/>
      <c r="W87" s="41">
        <f t="shared" si="109"/>
        <v>0</v>
      </c>
      <c r="X87" s="42"/>
      <c r="Y87" s="42"/>
      <c r="Z87" s="42"/>
      <c r="AA87" s="41">
        <f t="shared" si="133"/>
        <v>0</v>
      </c>
      <c r="AB87" s="42"/>
      <c r="AC87" s="42"/>
      <c r="AD87" s="41">
        <f t="shared" si="126"/>
        <v>0</v>
      </c>
      <c r="AE87" s="42"/>
      <c r="AF87" s="42"/>
      <c r="AG87" s="42"/>
      <c r="AH87" s="42"/>
      <c r="AI87" s="42"/>
      <c r="AJ87" s="42"/>
      <c r="AK87" s="41">
        <f t="shared" si="127"/>
        <v>0</v>
      </c>
      <c r="AL87" s="42"/>
      <c r="AM87" s="42"/>
      <c r="AN87" s="42">
        <f>[1]Стом_АПП!X87</f>
        <v>0</v>
      </c>
      <c r="AO87" s="42"/>
      <c r="AP87" s="43">
        <f t="shared" si="128"/>
        <v>0</v>
      </c>
      <c r="AQ87" s="42"/>
      <c r="AR87" s="42"/>
      <c r="AS87" s="42"/>
      <c r="AT87" s="43">
        <f t="shared" si="110"/>
        <v>0</v>
      </c>
      <c r="AU87" s="41">
        <f t="shared" si="111"/>
        <v>0</v>
      </c>
      <c r="AV87" s="41">
        <v>0</v>
      </c>
      <c r="AW87" s="42"/>
      <c r="AX87" s="42"/>
      <c r="AY87" s="42"/>
      <c r="AZ87" s="42"/>
      <c r="BA87" s="42"/>
      <c r="BB87" s="42"/>
      <c r="BC87" s="42"/>
      <c r="BD87" s="45">
        <f t="shared" si="129"/>
        <v>0</v>
      </c>
      <c r="BE87" s="42"/>
      <c r="BF87" s="42"/>
      <c r="BG87" s="46">
        <f t="shared" si="130"/>
        <v>0</v>
      </c>
      <c r="BH87" s="42"/>
      <c r="BI87" s="42"/>
      <c r="BJ87" s="42"/>
      <c r="BK87" s="42"/>
      <c r="BL87" s="46">
        <f t="shared" si="131"/>
        <v>0</v>
      </c>
      <c r="BM87" s="42"/>
      <c r="BN87" s="42"/>
      <c r="BO87" s="42">
        <f>'[2]УЗИ _ССС'!S87</f>
        <v>0</v>
      </c>
      <c r="BP87" s="46">
        <f t="shared" si="132"/>
        <v>0</v>
      </c>
      <c r="BQ87" s="42">
        <v>0</v>
      </c>
      <c r="BR87" s="42">
        <v>0</v>
      </c>
      <c r="BS87" s="42"/>
      <c r="BT87" s="42"/>
      <c r="BU87" s="42"/>
      <c r="BV87" s="42"/>
      <c r="BW87" s="42"/>
      <c r="BX87" s="42"/>
      <c r="BY87" s="40">
        <f t="shared" si="134"/>
        <v>0</v>
      </c>
      <c r="BZ87" s="43">
        <f t="shared" si="120"/>
        <v>0</v>
      </c>
      <c r="CA87" s="42">
        <f>'[3]Изменения КС КСГ'!E87+'[4]ВМП изменения'!E87</f>
        <v>0</v>
      </c>
      <c r="CB87" s="42">
        <f>'[3]Изменения КС КСГ'!F87+'[3]Изменения КС КСГ'!H87+'[3]Изменения КС КСГ'!I87</f>
        <v>0</v>
      </c>
      <c r="CC87" s="42">
        <f>'[3]Изменения КС КСГ'!T87</f>
        <v>0</v>
      </c>
      <c r="CD87" s="42">
        <f>'[3]Изменения КС КСГ'!W87+'[4]ВМП изменения'!O87</f>
        <v>0</v>
      </c>
      <c r="CE87" s="41">
        <f>'[3]Изменения КС КСГ'!AD87</f>
        <v>0</v>
      </c>
      <c r="CF87" s="42"/>
      <c r="CG87" s="42">
        <f>'[3]Изменения КС КСГ'!AK87+'[4]ВМП изменения'!AI87</f>
        <v>0</v>
      </c>
      <c r="CH87" s="42">
        <f>'[3]Изменения КС КСГ'!AP87</f>
        <v>0</v>
      </c>
      <c r="CI87" s="42">
        <f>'[3]Изменения КС КСГ'!AR87</f>
        <v>0</v>
      </c>
      <c r="CJ87" s="42">
        <f>'[3]Изменения КС КСГ'!AV87</f>
        <v>0</v>
      </c>
      <c r="CK87" s="42">
        <f>'[3]Изменения КС КСГ'!BG87+'[4]ВМП изменения'!AF87</f>
        <v>0</v>
      </c>
      <c r="CL87" s="42">
        <f>'[3]Изменения КС КСГ'!BO87</f>
        <v>0</v>
      </c>
      <c r="CM87" s="42">
        <f>'[3]Изменения КС КСГ'!BT87</f>
        <v>0</v>
      </c>
      <c r="CN87" s="42">
        <f>'[3]Изменения КС КСГ'!CI87+'[3]Изменения КС КСГ'!CJ87+'[3]Изменения КС КСГ'!CK87+'[3]Изменения КС КСГ'!CL87+'[3]Изменения КС КСГ'!CM87</f>
        <v>0</v>
      </c>
      <c r="CO87" s="42">
        <f>'[3]Изменения КС КСГ'!CN87</f>
        <v>0</v>
      </c>
      <c r="CP87" s="42">
        <f>'[3]Изменения КС КСГ'!CX87</f>
        <v>0</v>
      </c>
      <c r="CQ87" s="42">
        <f>'[3]Изменения КС КСГ'!DB87</f>
        <v>0</v>
      </c>
      <c r="CR87" s="42">
        <f>'[3]Изменения КС КСГ'!DV87+'[4]ВМП изменения'!AU87</f>
        <v>0</v>
      </c>
      <c r="CS87" s="42">
        <f>'[3]Изменения КС КСГ'!EI87+'[4]ВМП изменения'!CE87</f>
        <v>0</v>
      </c>
      <c r="CT87" s="42">
        <f>'[3]Изменения КС КСГ'!EQ87</f>
        <v>0</v>
      </c>
      <c r="CU87" s="42">
        <f>'[3]Изменения КС КСГ'!EU87+'[4]ВМП изменения'!CS87</f>
        <v>0</v>
      </c>
      <c r="CV87" s="42"/>
      <c r="CW87" s="42">
        <f>'[3]Изменения КС КСГ'!HW87+'[4]ВМП изменения'!JJ87</f>
        <v>0</v>
      </c>
      <c r="CX87" s="42">
        <f>'[3]Изменения КС КСГ'!IH87+'[4]ВМП изменения'!KC87</f>
        <v>0</v>
      </c>
      <c r="CY87" s="42">
        <f>'[3]Изменения КС КСГ'!IR87+'[4]ВМП изменения'!LP87</f>
        <v>0</v>
      </c>
      <c r="CZ87" s="42">
        <f>'[3]Изменения КС КСГ'!IW87</f>
        <v>0</v>
      </c>
      <c r="DA87" s="42">
        <f>'[3]Изменения КС КСГ'!JD87+'[4]ВМП изменения'!LZ87</f>
        <v>0</v>
      </c>
      <c r="DB87" s="42">
        <f>'[3]Изменения КС КСГ'!JI87+'[4]ВМП изменения'!MB87</f>
        <v>0</v>
      </c>
      <c r="DC87" s="42">
        <f>'[3]Изменения КС КСГ'!JV87</f>
        <v>0</v>
      </c>
      <c r="DD87" s="42">
        <f>'[3]Изменения КС КСГ'!JX87</f>
        <v>0</v>
      </c>
      <c r="DE87" s="42">
        <f>'[3]Изменения КС КСГ'!KM87+'[4]ВМП изменения'!MU87</f>
        <v>0</v>
      </c>
      <c r="DF87" s="42">
        <f>'[3]Изменения КС КСГ'!KS87+'[4]ВМП изменения'!MZ87</f>
        <v>0</v>
      </c>
      <c r="DG87" s="42">
        <f>'[3]Изменения КС КСГ'!LG87+'[4]ВМП изменения'!NX87</f>
        <v>0</v>
      </c>
      <c r="DH87" s="42">
        <f>'[3]Изменения КС КСГ'!LW87+'[4]ВМП изменения'!OW87</f>
        <v>0</v>
      </c>
      <c r="DI87" s="42">
        <f>'[3]Изменения КС КСГ'!MQ87</f>
        <v>0</v>
      </c>
      <c r="DJ87" s="42">
        <f>'[3]Изменения КС КСГ'!NK87+'[4]ВМП изменения'!AR87</f>
        <v>0</v>
      </c>
      <c r="DK87" s="42">
        <f>'[3]Изменения КС КСГ'!NT87+'[4]ВМП изменения'!QM87</f>
        <v>0</v>
      </c>
      <c r="DL87" s="42">
        <f>'[3]Изменения КС КСГ'!NZ87+'[4]ВМП изменения'!RB87</f>
        <v>0</v>
      </c>
      <c r="DM87" s="42">
        <f>'[3]Изменения КС КСГ'!OJ87</f>
        <v>0</v>
      </c>
      <c r="DN87" s="42">
        <f>'[3]Изменения КС КСГ'!QA87</f>
        <v>0</v>
      </c>
      <c r="DO87" s="42"/>
      <c r="DP87" s="42">
        <f>'[3]Изменения КС КСГ'!RB87</f>
        <v>0</v>
      </c>
      <c r="DQ87" s="42"/>
      <c r="DR87" s="49">
        <f t="shared" si="112"/>
        <v>0</v>
      </c>
      <c r="DS87" s="49">
        <f>'[4]ВМП изменения'!D87</f>
        <v>0</v>
      </c>
      <c r="DT87" s="49">
        <f t="shared" si="113"/>
        <v>0</v>
      </c>
      <c r="DU87" s="42"/>
      <c r="DV87" s="40">
        <f t="shared" si="114"/>
        <v>0</v>
      </c>
      <c r="DW87" s="43">
        <f t="shared" si="115"/>
        <v>0</v>
      </c>
      <c r="DX87" s="41">
        <f>'[5]ДС изменения '!D83</f>
        <v>0</v>
      </c>
      <c r="DY87" s="42">
        <f>'[5]ДС изменения '!K83</f>
        <v>0</v>
      </c>
      <c r="DZ87" s="42">
        <f>'[5]ДС изменения '!P83</f>
        <v>0</v>
      </c>
      <c r="EA87" s="42">
        <f>'[5]ДС изменения '!R83</f>
        <v>0</v>
      </c>
      <c r="EB87" s="41">
        <f>'[5]ДС изменения '!T83</f>
        <v>0</v>
      </c>
      <c r="EC87" s="42"/>
      <c r="ED87" s="42">
        <f>'[5]ДС изменения '!X83</f>
        <v>0</v>
      </c>
      <c r="EE87" s="42">
        <f>'[5]ДС изменения '!AC83</f>
        <v>0</v>
      </c>
      <c r="EF87" s="42">
        <f>'[5]ДС изменения '!AI83</f>
        <v>0</v>
      </c>
      <c r="EG87" s="42">
        <f>'[5]ДС изменения '!AN83</f>
        <v>0</v>
      </c>
      <c r="EH87" s="42">
        <f>'[5]ДС изменения '!AQ83</f>
        <v>0</v>
      </c>
      <c r="EI87" s="42">
        <f>'[5]ДС изменения '!BB83</f>
        <v>0</v>
      </c>
      <c r="EJ87" s="42">
        <f>'[5]ДС изменения '!BE83</f>
        <v>0</v>
      </c>
      <c r="EK87" s="42">
        <f>'[5]ДС изменения '!BH83</f>
        <v>0</v>
      </c>
      <c r="EL87" s="42">
        <f>'[5]ДС изменения '!BL83</f>
        <v>0</v>
      </c>
      <c r="EM87" s="41">
        <f>'[5]ДС изменения '!BQ83</f>
        <v>0</v>
      </c>
      <c r="EN87" s="42">
        <f>'[5]ДС изменения '!BS83</f>
        <v>0</v>
      </c>
      <c r="EO87" s="41">
        <f>'[5]ДС изменения '!BV83</f>
        <v>0</v>
      </c>
      <c r="EP87" s="42">
        <f t="shared" si="116"/>
        <v>0</v>
      </c>
      <c r="EQ87" s="42"/>
      <c r="ER87" s="42"/>
      <c r="ES87" s="42">
        <f>'[5]ДС изменения '!DX83</f>
        <v>0</v>
      </c>
      <c r="ET87" s="42">
        <f>'[5]ДС изменения '!EE83</f>
        <v>0</v>
      </c>
      <c r="EU87" s="42">
        <f>'[5]ДС изменения '!EM83</f>
        <v>0</v>
      </c>
      <c r="EV87" s="42">
        <f>'[5]ДС изменения '!EP83</f>
        <v>0</v>
      </c>
      <c r="EW87" s="42">
        <f>'[5]ДС изменения '!ER83</f>
        <v>0</v>
      </c>
      <c r="EX87" s="42">
        <f>'[5]ДС изменения '!ET83</f>
        <v>0</v>
      </c>
      <c r="EY87" s="42">
        <f>'[5]ДС изменения '!EZ83</f>
        <v>0</v>
      </c>
      <c r="EZ87" s="42">
        <f>'[5]ДС изменения '!FD83</f>
        <v>0</v>
      </c>
      <c r="FA87" s="42">
        <f>'[5]ДС изменения '!FI83</f>
        <v>0</v>
      </c>
      <c r="FB87" s="42">
        <f>'[5]ДС изменения '!FP83</f>
        <v>0</v>
      </c>
      <c r="FC87" s="42">
        <f>'[5]ДС изменения '!FW83</f>
        <v>0</v>
      </c>
      <c r="FD87" s="42">
        <f>'[5]ДС изменения '!GL83</f>
        <v>0</v>
      </c>
      <c r="FE87" s="42">
        <f>'[5]ДС изменения '!GQ83</f>
        <v>0</v>
      </c>
      <c r="FF87" s="42">
        <f>'[5]ДС изменения '!HV83</f>
        <v>0</v>
      </c>
      <c r="FG87" s="50">
        <f t="shared" si="117"/>
        <v>0</v>
      </c>
      <c r="FH87" s="42"/>
      <c r="FI87" s="42"/>
      <c r="FJ87" s="42"/>
      <c r="FK87" s="40">
        <f t="shared" si="118"/>
        <v>0</v>
      </c>
      <c r="FL87" s="42"/>
      <c r="FM87" s="42"/>
    </row>
    <row r="88" spans="1:169" ht="23.25" x14ac:dyDescent="0.3">
      <c r="A88" s="37">
        <f t="shared" si="119"/>
        <v>65</v>
      </c>
      <c r="B88" s="38" t="s">
        <v>283</v>
      </c>
      <c r="C88" s="39" t="s">
        <v>284</v>
      </c>
      <c r="D88" s="40">
        <f t="shared" si="108"/>
        <v>0</v>
      </c>
      <c r="E88" s="41">
        <f t="shared" si="122"/>
        <v>0</v>
      </c>
      <c r="F88" s="42">
        <f t="shared" si="121"/>
        <v>0</v>
      </c>
      <c r="G88" s="42">
        <f t="shared" si="121"/>
        <v>0</v>
      </c>
      <c r="H88" s="42">
        <f t="shared" si="121"/>
        <v>0</v>
      </c>
      <c r="I88" s="42">
        <f t="shared" si="123"/>
        <v>0</v>
      </c>
      <c r="J88" s="41">
        <f t="shared" si="124"/>
        <v>0</v>
      </c>
      <c r="K88" s="42"/>
      <c r="L88" s="42"/>
      <c r="M88" s="42"/>
      <c r="N88" s="42"/>
      <c r="O88" s="41">
        <f t="shared" si="125"/>
        <v>0</v>
      </c>
      <c r="P88" s="42"/>
      <c r="Q88" s="42"/>
      <c r="R88" s="42"/>
      <c r="S88" s="42"/>
      <c r="T88" s="42"/>
      <c r="U88" s="42"/>
      <c r="V88" s="42"/>
      <c r="W88" s="41">
        <f t="shared" si="109"/>
        <v>0</v>
      </c>
      <c r="X88" s="42"/>
      <c r="Y88" s="42"/>
      <c r="Z88" s="42"/>
      <c r="AA88" s="41">
        <f t="shared" si="133"/>
        <v>0</v>
      </c>
      <c r="AB88" s="42"/>
      <c r="AC88" s="42"/>
      <c r="AD88" s="41">
        <f t="shared" si="126"/>
        <v>0</v>
      </c>
      <c r="AE88" s="42"/>
      <c r="AF88" s="42"/>
      <c r="AG88" s="42"/>
      <c r="AH88" s="42"/>
      <c r="AI88" s="42"/>
      <c r="AJ88" s="42"/>
      <c r="AK88" s="41">
        <f t="shared" si="127"/>
        <v>0</v>
      </c>
      <c r="AL88" s="42"/>
      <c r="AM88" s="42"/>
      <c r="AN88" s="42">
        <f>[1]Стом_АПП!X88</f>
        <v>0</v>
      </c>
      <c r="AO88" s="42"/>
      <c r="AP88" s="43">
        <f t="shared" si="128"/>
        <v>0</v>
      </c>
      <c r="AQ88" s="42"/>
      <c r="AR88" s="42"/>
      <c r="AS88" s="42"/>
      <c r="AT88" s="43">
        <f t="shared" si="110"/>
        <v>0</v>
      </c>
      <c r="AU88" s="41">
        <f t="shared" si="111"/>
        <v>0</v>
      </c>
      <c r="AV88" s="41">
        <v>0</v>
      </c>
      <c r="AW88" s="42"/>
      <c r="AX88" s="42"/>
      <c r="AY88" s="42"/>
      <c r="AZ88" s="42"/>
      <c r="BA88" s="42"/>
      <c r="BB88" s="42"/>
      <c r="BC88" s="42"/>
      <c r="BD88" s="45">
        <f t="shared" si="129"/>
        <v>0</v>
      </c>
      <c r="BE88" s="42"/>
      <c r="BF88" s="42"/>
      <c r="BG88" s="46">
        <f t="shared" si="130"/>
        <v>0</v>
      </c>
      <c r="BH88" s="42"/>
      <c r="BI88" s="42"/>
      <c r="BJ88" s="42"/>
      <c r="BK88" s="42"/>
      <c r="BL88" s="46">
        <f t="shared" si="131"/>
        <v>0</v>
      </c>
      <c r="BM88" s="42"/>
      <c r="BN88" s="42"/>
      <c r="BO88" s="42">
        <f>'[2]УЗИ _ССС'!S88</f>
        <v>0</v>
      </c>
      <c r="BP88" s="46">
        <f t="shared" si="132"/>
        <v>0</v>
      </c>
      <c r="BQ88" s="42">
        <v>0</v>
      </c>
      <c r="BR88" s="42">
        <v>0</v>
      </c>
      <c r="BS88" s="42"/>
      <c r="BT88" s="42"/>
      <c r="BU88" s="42"/>
      <c r="BV88" s="42"/>
      <c r="BW88" s="42"/>
      <c r="BX88" s="42"/>
      <c r="BY88" s="40">
        <f t="shared" si="134"/>
        <v>0</v>
      </c>
      <c r="BZ88" s="43">
        <f t="shared" si="120"/>
        <v>0</v>
      </c>
      <c r="CA88" s="42">
        <f>'[3]Изменения КС КСГ'!E88+'[4]ВМП изменения'!E88</f>
        <v>0</v>
      </c>
      <c r="CB88" s="42">
        <f>'[3]Изменения КС КСГ'!F88+'[3]Изменения КС КСГ'!H88+'[3]Изменения КС КСГ'!I88</f>
        <v>0</v>
      </c>
      <c r="CC88" s="42">
        <f>'[3]Изменения КС КСГ'!T88</f>
        <v>0</v>
      </c>
      <c r="CD88" s="42">
        <f>'[3]Изменения КС КСГ'!W88+'[4]ВМП изменения'!O88</f>
        <v>0</v>
      </c>
      <c r="CE88" s="41">
        <f>'[3]Изменения КС КСГ'!AD88</f>
        <v>0</v>
      </c>
      <c r="CF88" s="42"/>
      <c r="CG88" s="42">
        <f>'[3]Изменения КС КСГ'!AK88+'[4]ВМП изменения'!AI88</f>
        <v>0</v>
      </c>
      <c r="CH88" s="42">
        <f>'[3]Изменения КС КСГ'!AP88</f>
        <v>0</v>
      </c>
      <c r="CI88" s="42">
        <f>'[3]Изменения КС КСГ'!AR88</f>
        <v>0</v>
      </c>
      <c r="CJ88" s="42">
        <f>'[3]Изменения КС КСГ'!AV88</f>
        <v>0</v>
      </c>
      <c r="CK88" s="42">
        <f>'[3]Изменения КС КСГ'!BG88+'[4]ВМП изменения'!AF88</f>
        <v>0</v>
      </c>
      <c r="CL88" s="42">
        <f>'[3]Изменения КС КСГ'!BO88</f>
        <v>0</v>
      </c>
      <c r="CM88" s="42">
        <f>'[3]Изменения КС КСГ'!BT88</f>
        <v>0</v>
      </c>
      <c r="CN88" s="42">
        <f>'[3]Изменения КС КСГ'!CI88+'[3]Изменения КС КСГ'!CJ88+'[3]Изменения КС КСГ'!CK88+'[3]Изменения КС КСГ'!CL88+'[3]Изменения КС КСГ'!CM88</f>
        <v>0</v>
      </c>
      <c r="CO88" s="42">
        <f>'[3]Изменения КС КСГ'!CN88</f>
        <v>0</v>
      </c>
      <c r="CP88" s="42">
        <f>'[3]Изменения КС КСГ'!CX88</f>
        <v>0</v>
      </c>
      <c r="CQ88" s="42">
        <f>'[3]Изменения КС КСГ'!DB88</f>
        <v>0</v>
      </c>
      <c r="CR88" s="42">
        <f>'[3]Изменения КС КСГ'!DV88+'[4]ВМП изменения'!AU88</f>
        <v>0</v>
      </c>
      <c r="CS88" s="42">
        <f>'[3]Изменения КС КСГ'!EI88+'[4]ВМП изменения'!CE88</f>
        <v>0</v>
      </c>
      <c r="CT88" s="42">
        <f>'[3]Изменения КС КСГ'!EQ88</f>
        <v>0</v>
      </c>
      <c r="CU88" s="42">
        <f>'[3]Изменения КС КСГ'!EU88+'[4]ВМП изменения'!CS88</f>
        <v>0</v>
      </c>
      <c r="CV88" s="42"/>
      <c r="CW88" s="42">
        <f>'[3]Изменения КС КСГ'!HW88+'[4]ВМП изменения'!JJ88</f>
        <v>0</v>
      </c>
      <c r="CX88" s="42">
        <f>'[3]Изменения КС КСГ'!IH88+'[4]ВМП изменения'!KC88</f>
        <v>0</v>
      </c>
      <c r="CY88" s="42">
        <f>'[3]Изменения КС КСГ'!IR88+'[4]ВМП изменения'!LP88</f>
        <v>0</v>
      </c>
      <c r="CZ88" s="42">
        <f>'[3]Изменения КС КСГ'!IW88</f>
        <v>0</v>
      </c>
      <c r="DA88" s="42">
        <f>'[3]Изменения КС КСГ'!JD88+'[4]ВМП изменения'!LZ88</f>
        <v>0</v>
      </c>
      <c r="DB88" s="42">
        <f>'[3]Изменения КС КСГ'!JI88+'[4]ВМП изменения'!MB88</f>
        <v>0</v>
      </c>
      <c r="DC88" s="42">
        <f>'[3]Изменения КС КСГ'!JV88</f>
        <v>0</v>
      </c>
      <c r="DD88" s="42">
        <f>'[3]Изменения КС КСГ'!JX88</f>
        <v>0</v>
      </c>
      <c r="DE88" s="42">
        <f>'[3]Изменения КС КСГ'!KM88+'[4]ВМП изменения'!MU88</f>
        <v>0</v>
      </c>
      <c r="DF88" s="42">
        <f>'[3]Изменения КС КСГ'!KS88+'[4]ВМП изменения'!MZ88</f>
        <v>0</v>
      </c>
      <c r="DG88" s="42">
        <f>'[3]Изменения КС КСГ'!LG88+'[4]ВМП изменения'!NX88</f>
        <v>0</v>
      </c>
      <c r="DH88" s="42">
        <f>'[3]Изменения КС КСГ'!LW88+'[4]ВМП изменения'!OW88</f>
        <v>0</v>
      </c>
      <c r="DI88" s="42">
        <f>'[3]Изменения КС КСГ'!MQ88</f>
        <v>0</v>
      </c>
      <c r="DJ88" s="42">
        <f>'[3]Изменения КС КСГ'!NK88+'[4]ВМП изменения'!AR88</f>
        <v>0</v>
      </c>
      <c r="DK88" s="42">
        <f>'[3]Изменения КС КСГ'!NT88+'[4]ВМП изменения'!QM88</f>
        <v>0</v>
      </c>
      <c r="DL88" s="42">
        <f>'[3]Изменения КС КСГ'!NZ88+'[4]ВМП изменения'!RB88</f>
        <v>0</v>
      </c>
      <c r="DM88" s="42">
        <f>'[3]Изменения КС КСГ'!OJ88</f>
        <v>0</v>
      </c>
      <c r="DN88" s="42">
        <f>'[3]Изменения КС КСГ'!QA88</f>
        <v>0</v>
      </c>
      <c r="DO88" s="42"/>
      <c r="DP88" s="42">
        <f>'[3]Изменения КС КСГ'!RB88</f>
        <v>0</v>
      </c>
      <c r="DQ88" s="42"/>
      <c r="DR88" s="49">
        <f t="shared" si="112"/>
        <v>0</v>
      </c>
      <c r="DS88" s="49">
        <f>'[4]ВМП изменения'!D88</f>
        <v>0</v>
      </c>
      <c r="DT88" s="49">
        <f t="shared" si="113"/>
        <v>0</v>
      </c>
      <c r="DU88" s="42"/>
      <c r="DV88" s="40">
        <f t="shared" si="114"/>
        <v>0</v>
      </c>
      <c r="DW88" s="43">
        <f t="shared" si="115"/>
        <v>0</v>
      </c>
      <c r="DX88" s="41">
        <f>'[5]ДС изменения '!D84</f>
        <v>0</v>
      </c>
      <c r="DY88" s="42">
        <f>'[5]ДС изменения '!K84</f>
        <v>0</v>
      </c>
      <c r="DZ88" s="42">
        <f>'[5]ДС изменения '!P84</f>
        <v>0</v>
      </c>
      <c r="EA88" s="42">
        <f>'[5]ДС изменения '!R84</f>
        <v>0</v>
      </c>
      <c r="EB88" s="41">
        <f>'[5]ДС изменения '!T84</f>
        <v>0</v>
      </c>
      <c r="EC88" s="42"/>
      <c r="ED88" s="42">
        <f>'[5]ДС изменения '!X84</f>
        <v>0</v>
      </c>
      <c r="EE88" s="42">
        <f>'[5]ДС изменения '!AC84</f>
        <v>0</v>
      </c>
      <c r="EF88" s="42">
        <f>'[5]ДС изменения '!AI84</f>
        <v>0</v>
      </c>
      <c r="EG88" s="42">
        <f>'[5]ДС изменения '!AN84</f>
        <v>0</v>
      </c>
      <c r="EH88" s="42">
        <f>'[5]ДС изменения '!AQ84</f>
        <v>0</v>
      </c>
      <c r="EI88" s="42">
        <f>'[5]ДС изменения '!BB84</f>
        <v>0</v>
      </c>
      <c r="EJ88" s="42">
        <f>'[5]ДС изменения '!BE84</f>
        <v>0</v>
      </c>
      <c r="EK88" s="42">
        <f>'[5]ДС изменения '!BH84</f>
        <v>0</v>
      </c>
      <c r="EL88" s="42">
        <f>'[5]ДС изменения '!BL84</f>
        <v>0</v>
      </c>
      <c r="EM88" s="41">
        <f>'[5]ДС изменения '!BQ84</f>
        <v>0</v>
      </c>
      <c r="EN88" s="42">
        <f>'[5]ДС изменения '!BS84</f>
        <v>0</v>
      </c>
      <c r="EO88" s="41">
        <f>'[5]ДС изменения '!BV84</f>
        <v>0</v>
      </c>
      <c r="EP88" s="42">
        <f t="shared" si="116"/>
        <v>0</v>
      </c>
      <c r="EQ88" s="42"/>
      <c r="ER88" s="42"/>
      <c r="ES88" s="42">
        <f>'[5]ДС изменения '!DX84</f>
        <v>0</v>
      </c>
      <c r="ET88" s="42">
        <f>'[5]ДС изменения '!EE84</f>
        <v>0</v>
      </c>
      <c r="EU88" s="42">
        <f>'[5]ДС изменения '!EM84</f>
        <v>0</v>
      </c>
      <c r="EV88" s="42">
        <f>'[5]ДС изменения '!EP84</f>
        <v>0</v>
      </c>
      <c r="EW88" s="42">
        <f>'[5]ДС изменения '!ER84</f>
        <v>0</v>
      </c>
      <c r="EX88" s="42">
        <f>'[5]ДС изменения '!ET84</f>
        <v>0</v>
      </c>
      <c r="EY88" s="42">
        <f>'[5]ДС изменения '!EZ84</f>
        <v>0</v>
      </c>
      <c r="EZ88" s="42">
        <f>'[5]ДС изменения '!FD84</f>
        <v>0</v>
      </c>
      <c r="FA88" s="42">
        <f>'[5]ДС изменения '!FI84</f>
        <v>0</v>
      </c>
      <c r="FB88" s="42">
        <f>'[5]ДС изменения '!FP84</f>
        <v>0</v>
      </c>
      <c r="FC88" s="42">
        <f>'[5]ДС изменения '!FW84</f>
        <v>0</v>
      </c>
      <c r="FD88" s="42">
        <f>'[5]ДС изменения '!GL84</f>
        <v>0</v>
      </c>
      <c r="FE88" s="42">
        <f>'[5]ДС изменения '!GQ84</f>
        <v>0</v>
      </c>
      <c r="FF88" s="42">
        <f>'[5]ДС изменения '!HV84</f>
        <v>0</v>
      </c>
      <c r="FG88" s="50">
        <f t="shared" si="117"/>
        <v>0</v>
      </c>
      <c r="FH88" s="42"/>
      <c r="FI88" s="42"/>
      <c r="FJ88" s="42"/>
      <c r="FK88" s="40">
        <f t="shared" si="118"/>
        <v>0</v>
      </c>
      <c r="FL88" s="42"/>
      <c r="FM88" s="42"/>
    </row>
    <row r="89" spans="1:169" ht="23.25" x14ac:dyDescent="0.3">
      <c r="A89" s="37">
        <f t="shared" si="119"/>
        <v>66</v>
      </c>
      <c r="B89" s="38" t="s">
        <v>285</v>
      </c>
      <c r="C89" s="39" t="s">
        <v>286</v>
      </c>
      <c r="D89" s="40">
        <f t="shared" si="108"/>
        <v>0</v>
      </c>
      <c r="E89" s="41">
        <f t="shared" si="122"/>
        <v>0</v>
      </c>
      <c r="F89" s="42">
        <f t="shared" si="121"/>
        <v>0</v>
      </c>
      <c r="G89" s="42">
        <f t="shared" si="121"/>
        <v>0</v>
      </c>
      <c r="H89" s="42">
        <f t="shared" si="121"/>
        <v>0</v>
      </c>
      <c r="I89" s="42">
        <f t="shared" si="123"/>
        <v>0</v>
      </c>
      <c r="J89" s="41">
        <f t="shared" si="124"/>
        <v>0</v>
      </c>
      <c r="K89" s="42"/>
      <c r="L89" s="42"/>
      <c r="M89" s="42"/>
      <c r="N89" s="42"/>
      <c r="O89" s="41">
        <f t="shared" si="125"/>
        <v>0</v>
      </c>
      <c r="P89" s="42"/>
      <c r="Q89" s="42"/>
      <c r="R89" s="42"/>
      <c r="S89" s="42"/>
      <c r="T89" s="42"/>
      <c r="U89" s="42"/>
      <c r="V89" s="42"/>
      <c r="W89" s="41">
        <f t="shared" si="109"/>
        <v>0</v>
      </c>
      <c r="X89" s="42"/>
      <c r="Y89" s="42"/>
      <c r="Z89" s="42"/>
      <c r="AA89" s="41">
        <f t="shared" si="133"/>
        <v>0</v>
      </c>
      <c r="AB89" s="42"/>
      <c r="AC89" s="42"/>
      <c r="AD89" s="41">
        <f t="shared" si="126"/>
        <v>0</v>
      </c>
      <c r="AE89" s="42"/>
      <c r="AF89" s="42"/>
      <c r="AG89" s="42"/>
      <c r="AH89" s="42"/>
      <c r="AI89" s="42"/>
      <c r="AJ89" s="42"/>
      <c r="AK89" s="41">
        <f t="shared" si="127"/>
        <v>0</v>
      </c>
      <c r="AL89" s="42"/>
      <c r="AM89" s="42"/>
      <c r="AN89" s="42">
        <f>[1]Стом_АПП!X89</f>
        <v>0</v>
      </c>
      <c r="AO89" s="42"/>
      <c r="AP89" s="43">
        <f t="shared" si="128"/>
        <v>0</v>
      </c>
      <c r="AQ89" s="42"/>
      <c r="AR89" s="42"/>
      <c r="AS89" s="42"/>
      <c r="AT89" s="43">
        <f t="shared" si="110"/>
        <v>0</v>
      </c>
      <c r="AU89" s="41">
        <f t="shared" si="111"/>
        <v>0</v>
      </c>
      <c r="AV89" s="41">
        <v>0</v>
      </c>
      <c r="AW89" s="42"/>
      <c r="AX89" s="42"/>
      <c r="AY89" s="42"/>
      <c r="AZ89" s="42"/>
      <c r="BA89" s="42"/>
      <c r="BB89" s="42"/>
      <c r="BC89" s="42"/>
      <c r="BD89" s="45">
        <f t="shared" si="129"/>
        <v>0</v>
      </c>
      <c r="BE89" s="42"/>
      <c r="BF89" s="42"/>
      <c r="BG89" s="46">
        <f t="shared" si="130"/>
        <v>0</v>
      </c>
      <c r="BH89" s="42"/>
      <c r="BI89" s="42"/>
      <c r="BJ89" s="42"/>
      <c r="BK89" s="42"/>
      <c r="BL89" s="46">
        <f t="shared" si="131"/>
        <v>0</v>
      </c>
      <c r="BM89" s="42"/>
      <c r="BN89" s="42"/>
      <c r="BO89" s="42">
        <f>'[2]УЗИ _ССС'!S89</f>
        <v>0</v>
      </c>
      <c r="BP89" s="46">
        <f t="shared" si="132"/>
        <v>0</v>
      </c>
      <c r="BQ89" s="42">
        <v>0</v>
      </c>
      <c r="BR89" s="42">
        <v>0</v>
      </c>
      <c r="BS89" s="42"/>
      <c r="BT89" s="42"/>
      <c r="BU89" s="42"/>
      <c r="BV89" s="42"/>
      <c r="BW89" s="42"/>
      <c r="BX89" s="42"/>
      <c r="BY89" s="40">
        <f t="shared" si="134"/>
        <v>0</v>
      </c>
      <c r="BZ89" s="43">
        <f t="shared" si="120"/>
        <v>0</v>
      </c>
      <c r="CA89" s="42">
        <f>'[3]Изменения КС КСГ'!E89+'[4]ВМП изменения'!E89</f>
        <v>0</v>
      </c>
      <c r="CB89" s="42">
        <f>'[3]Изменения КС КСГ'!F89+'[3]Изменения КС КСГ'!H89+'[3]Изменения КС КСГ'!I89</f>
        <v>0</v>
      </c>
      <c r="CC89" s="42">
        <f>'[3]Изменения КС КСГ'!T89</f>
        <v>0</v>
      </c>
      <c r="CD89" s="42">
        <f>'[3]Изменения КС КСГ'!W89+'[4]ВМП изменения'!O89</f>
        <v>0</v>
      </c>
      <c r="CE89" s="41">
        <f>'[3]Изменения КС КСГ'!AD89</f>
        <v>0</v>
      </c>
      <c r="CF89" s="42"/>
      <c r="CG89" s="42">
        <f>'[3]Изменения КС КСГ'!AK89+'[4]ВМП изменения'!AI89</f>
        <v>0</v>
      </c>
      <c r="CH89" s="42">
        <f>'[3]Изменения КС КСГ'!AP89</f>
        <v>0</v>
      </c>
      <c r="CI89" s="42">
        <f>'[3]Изменения КС КСГ'!AR89</f>
        <v>0</v>
      </c>
      <c r="CJ89" s="42">
        <f>'[3]Изменения КС КСГ'!AV89</f>
        <v>0</v>
      </c>
      <c r="CK89" s="42">
        <f>'[3]Изменения КС КСГ'!BG89+'[4]ВМП изменения'!AF89</f>
        <v>0</v>
      </c>
      <c r="CL89" s="42">
        <f>'[3]Изменения КС КСГ'!BO89</f>
        <v>0</v>
      </c>
      <c r="CM89" s="42">
        <f>'[3]Изменения КС КСГ'!BT89</f>
        <v>0</v>
      </c>
      <c r="CN89" s="42">
        <f>'[3]Изменения КС КСГ'!CI89+'[3]Изменения КС КСГ'!CJ89+'[3]Изменения КС КСГ'!CK89+'[3]Изменения КС КСГ'!CL89+'[3]Изменения КС КСГ'!CM89</f>
        <v>0</v>
      </c>
      <c r="CO89" s="42">
        <f>'[3]Изменения КС КСГ'!CN89</f>
        <v>0</v>
      </c>
      <c r="CP89" s="42">
        <f>'[3]Изменения КС КСГ'!CX89</f>
        <v>0</v>
      </c>
      <c r="CQ89" s="42">
        <f>'[3]Изменения КС КСГ'!DB89</f>
        <v>0</v>
      </c>
      <c r="CR89" s="42">
        <f>'[3]Изменения КС КСГ'!DV89+'[4]ВМП изменения'!AU89</f>
        <v>0</v>
      </c>
      <c r="CS89" s="42">
        <f>'[3]Изменения КС КСГ'!EI89+'[4]ВМП изменения'!CE89</f>
        <v>0</v>
      </c>
      <c r="CT89" s="42">
        <f>'[3]Изменения КС КСГ'!EQ89</f>
        <v>0</v>
      </c>
      <c r="CU89" s="42">
        <f>'[3]Изменения КС КСГ'!EU89+'[4]ВМП изменения'!CS89</f>
        <v>0</v>
      </c>
      <c r="CV89" s="42"/>
      <c r="CW89" s="42">
        <f>'[3]Изменения КС КСГ'!HW89+'[4]ВМП изменения'!JJ89</f>
        <v>0</v>
      </c>
      <c r="CX89" s="42">
        <f>'[3]Изменения КС КСГ'!IH89+'[4]ВМП изменения'!KC89</f>
        <v>0</v>
      </c>
      <c r="CY89" s="42">
        <f>'[3]Изменения КС КСГ'!IR89+'[4]ВМП изменения'!LP89</f>
        <v>0</v>
      </c>
      <c r="CZ89" s="42">
        <f>'[3]Изменения КС КСГ'!IW89</f>
        <v>0</v>
      </c>
      <c r="DA89" s="42">
        <f>'[3]Изменения КС КСГ'!JD89+'[4]ВМП изменения'!LZ89</f>
        <v>0</v>
      </c>
      <c r="DB89" s="42">
        <f>'[3]Изменения КС КСГ'!JI89+'[4]ВМП изменения'!MB89</f>
        <v>0</v>
      </c>
      <c r="DC89" s="42">
        <f>'[3]Изменения КС КСГ'!JV89</f>
        <v>0</v>
      </c>
      <c r="DD89" s="42">
        <f>'[3]Изменения КС КСГ'!JX89</f>
        <v>0</v>
      </c>
      <c r="DE89" s="42">
        <f>'[3]Изменения КС КСГ'!KM89+'[4]ВМП изменения'!MU89</f>
        <v>0</v>
      </c>
      <c r="DF89" s="42">
        <f>'[3]Изменения КС КСГ'!KS89+'[4]ВМП изменения'!MZ89</f>
        <v>0</v>
      </c>
      <c r="DG89" s="42">
        <f>'[3]Изменения КС КСГ'!LG89+'[4]ВМП изменения'!NX89</f>
        <v>0</v>
      </c>
      <c r="DH89" s="42">
        <f>'[3]Изменения КС КСГ'!LW89+'[4]ВМП изменения'!OW89</f>
        <v>0</v>
      </c>
      <c r="DI89" s="42">
        <f>'[3]Изменения КС КСГ'!MQ89</f>
        <v>0</v>
      </c>
      <c r="DJ89" s="42">
        <f>'[3]Изменения КС КСГ'!NK89+'[4]ВМП изменения'!AR89</f>
        <v>0</v>
      </c>
      <c r="DK89" s="42">
        <f>'[3]Изменения КС КСГ'!NT89+'[4]ВМП изменения'!QM89</f>
        <v>0</v>
      </c>
      <c r="DL89" s="42">
        <f>'[3]Изменения КС КСГ'!NZ89+'[4]ВМП изменения'!RB89</f>
        <v>0</v>
      </c>
      <c r="DM89" s="42">
        <f>'[3]Изменения КС КСГ'!OJ89</f>
        <v>0</v>
      </c>
      <c r="DN89" s="42">
        <f>'[3]Изменения КС КСГ'!QA89</f>
        <v>0</v>
      </c>
      <c r="DO89" s="42"/>
      <c r="DP89" s="42">
        <f>'[3]Изменения КС КСГ'!RB89</f>
        <v>0</v>
      </c>
      <c r="DQ89" s="42"/>
      <c r="DR89" s="49">
        <f t="shared" si="112"/>
        <v>0</v>
      </c>
      <c r="DS89" s="49">
        <f>'[4]ВМП изменения'!D89</f>
        <v>0</v>
      </c>
      <c r="DT89" s="49">
        <f t="shared" si="113"/>
        <v>0</v>
      </c>
      <c r="DU89" s="42"/>
      <c r="DV89" s="40">
        <f t="shared" si="114"/>
        <v>0</v>
      </c>
      <c r="DW89" s="43">
        <f t="shared" si="115"/>
        <v>0</v>
      </c>
      <c r="DX89" s="41">
        <f>'[5]ДС изменения '!D85</f>
        <v>0</v>
      </c>
      <c r="DY89" s="42">
        <f>'[5]ДС изменения '!K85</f>
        <v>0</v>
      </c>
      <c r="DZ89" s="42">
        <f>'[5]ДС изменения '!P85</f>
        <v>0</v>
      </c>
      <c r="EA89" s="42">
        <f>'[5]ДС изменения '!R85</f>
        <v>0</v>
      </c>
      <c r="EB89" s="41">
        <f>'[5]ДС изменения '!T85</f>
        <v>0</v>
      </c>
      <c r="EC89" s="42"/>
      <c r="ED89" s="42">
        <f>'[5]ДС изменения '!X85</f>
        <v>0</v>
      </c>
      <c r="EE89" s="42">
        <f>'[5]ДС изменения '!AC85</f>
        <v>0</v>
      </c>
      <c r="EF89" s="42">
        <f>'[5]ДС изменения '!AI85</f>
        <v>0</v>
      </c>
      <c r="EG89" s="42">
        <f>'[5]ДС изменения '!AN85</f>
        <v>0</v>
      </c>
      <c r="EH89" s="42">
        <f>'[5]ДС изменения '!AQ85</f>
        <v>0</v>
      </c>
      <c r="EI89" s="42">
        <f>'[5]ДС изменения '!BB85</f>
        <v>0</v>
      </c>
      <c r="EJ89" s="42">
        <f>'[5]ДС изменения '!BE85</f>
        <v>0</v>
      </c>
      <c r="EK89" s="42">
        <f>'[5]ДС изменения '!BH85</f>
        <v>0</v>
      </c>
      <c r="EL89" s="42">
        <f>'[5]ДС изменения '!BL85</f>
        <v>0</v>
      </c>
      <c r="EM89" s="41">
        <f>'[5]ДС изменения '!BQ85</f>
        <v>0</v>
      </c>
      <c r="EN89" s="42">
        <f>'[5]ДС изменения '!BS85</f>
        <v>0</v>
      </c>
      <c r="EO89" s="41">
        <f>'[5]ДС изменения '!BV85</f>
        <v>0</v>
      </c>
      <c r="EP89" s="42">
        <f t="shared" si="116"/>
        <v>0</v>
      </c>
      <c r="EQ89" s="42"/>
      <c r="ER89" s="42"/>
      <c r="ES89" s="42">
        <f>'[5]ДС изменения '!DX85</f>
        <v>0</v>
      </c>
      <c r="ET89" s="42">
        <f>'[5]ДС изменения '!EE85</f>
        <v>0</v>
      </c>
      <c r="EU89" s="42">
        <f>'[5]ДС изменения '!EM85</f>
        <v>0</v>
      </c>
      <c r="EV89" s="42">
        <f>'[5]ДС изменения '!EP85</f>
        <v>0</v>
      </c>
      <c r="EW89" s="42">
        <f>'[5]ДС изменения '!ER85</f>
        <v>0</v>
      </c>
      <c r="EX89" s="42">
        <f>'[5]ДС изменения '!ET85</f>
        <v>0</v>
      </c>
      <c r="EY89" s="42">
        <f>'[5]ДС изменения '!EZ85</f>
        <v>0</v>
      </c>
      <c r="EZ89" s="42">
        <f>'[5]ДС изменения '!FD85</f>
        <v>0</v>
      </c>
      <c r="FA89" s="42">
        <f>'[5]ДС изменения '!FI85</f>
        <v>0</v>
      </c>
      <c r="FB89" s="42">
        <f>'[5]ДС изменения '!FP85</f>
        <v>0</v>
      </c>
      <c r="FC89" s="42">
        <f>'[5]ДС изменения '!FW85</f>
        <v>0</v>
      </c>
      <c r="FD89" s="42">
        <f>'[5]ДС изменения '!GL85</f>
        <v>0</v>
      </c>
      <c r="FE89" s="42">
        <f>'[5]ДС изменения '!GQ85</f>
        <v>0</v>
      </c>
      <c r="FF89" s="42">
        <f>'[5]ДС изменения '!HV85</f>
        <v>0</v>
      </c>
      <c r="FG89" s="50">
        <f t="shared" si="117"/>
        <v>0</v>
      </c>
      <c r="FH89" s="42"/>
      <c r="FI89" s="42"/>
      <c r="FJ89" s="42"/>
      <c r="FK89" s="40">
        <f t="shared" si="118"/>
        <v>0</v>
      </c>
      <c r="FL89" s="42"/>
      <c r="FM89" s="42"/>
    </row>
    <row r="90" spans="1:169" ht="23.25" x14ac:dyDescent="0.3">
      <c r="A90" s="37">
        <f t="shared" si="119"/>
        <v>67</v>
      </c>
      <c r="B90" s="38" t="s">
        <v>287</v>
      </c>
      <c r="C90" s="39" t="s">
        <v>288</v>
      </c>
      <c r="D90" s="40">
        <f t="shared" si="108"/>
        <v>0</v>
      </c>
      <c r="E90" s="41">
        <f t="shared" si="122"/>
        <v>0</v>
      </c>
      <c r="F90" s="42">
        <f t="shared" si="121"/>
        <v>0</v>
      </c>
      <c r="G90" s="42">
        <f t="shared" si="121"/>
        <v>0</v>
      </c>
      <c r="H90" s="42">
        <f t="shared" si="121"/>
        <v>0</v>
      </c>
      <c r="I90" s="42">
        <f t="shared" si="123"/>
        <v>0</v>
      </c>
      <c r="J90" s="41">
        <f t="shared" si="124"/>
        <v>0</v>
      </c>
      <c r="K90" s="42"/>
      <c r="L90" s="42"/>
      <c r="M90" s="42"/>
      <c r="N90" s="42"/>
      <c r="O90" s="41">
        <f t="shared" si="125"/>
        <v>0</v>
      </c>
      <c r="P90" s="42"/>
      <c r="Q90" s="42"/>
      <c r="R90" s="42"/>
      <c r="S90" s="42"/>
      <c r="T90" s="42"/>
      <c r="U90" s="42"/>
      <c r="V90" s="42"/>
      <c r="W90" s="41">
        <f t="shared" si="109"/>
        <v>0</v>
      </c>
      <c r="X90" s="42"/>
      <c r="Y90" s="42"/>
      <c r="Z90" s="42"/>
      <c r="AA90" s="41">
        <f t="shared" si="133"/>
        <v>0</v>
      </c>
      <c r="AB90" s="42"/>
      <c r="AC90" s="42"/>
      <c r="AD90" s="41">
        <f t="shared" si="126"/>
        <v>0</v>
      </c>
      <c r="AE90" s="42"/>
      <c r="AF90" s="42"/>
      <c r="AG90" s="42"/>
      <c r="AH90" s="42"/>
      <c r="AI90" s="42"/>
      <c r="AJ90" s="42"/>
      <c r="AK90" s="41">
        <f t="shared" si="127"/>
        <v>0</v>
      </c>
      <c r="AL90" s="42"/>
      <c r="AM90" s="42"/>
      <c r="AN90" s="42">
        <f>[1]Стом_АПП!X90</f>
        <v>0</v>
      </c>
      <c r="AO90" s="42"/>
      <c r="AP90" s="43">
        <f t="shared" si="128"/>
        <v>0</v>
      </c>
      <c r="AQ90" s="42"/>
      <c r="AR90" s="42"/>
      <c r="AS90" s="42"/>
      <c r="AT90" s="43">
        <f t="shared" si="110"/>
        <v>0</v>
      </c>
      <c r="AU90" s="41">
        <f t="shared" si="111"/>
        <v>0</v>
      </c>
      <c r="AV90" s="41">
        <v>0</v>
      </c>
      <c r="AW90" s="42"/>
      <c r="AX90" s="42"/>
      <c r="AY90" s="42"/>
      <c r="AZ90" s="42"/>
      <c r="BA90" s="42"/>
      <c r="BB90" s="42"/>
      <c r="BC90" s="42"/>
      <c r="BD90" s="45">
        <f t="shared" si="129"/>
        <v>0</v>
      </c>
      <c r="BE90" s="42"/>
      <c r="BF90" s="42"/>
      <c r="BG90" s="46">
        <f t="shared" si="130"/>
        <v>0</v>
      </c>
      <c r="BH90" s="42"/>
      <c r="BI90" s="42"/>
      <c r="BJ90" s="42"/>
      <c r="BK90" s="42"/>
      <c r="BL90" s="46">
        <f t="shared" si="131"/>
        <v>0</v>
      </c>
      <c r="BM90" s="42"/>
      <c r="BN90" s="42"/>
      <c r="BO90" s="42">
        <f>'[2]УЗИ _ССС'!S90</f>
        <v>0</v>
      </c>
      <c r="BP90" s="46">
        <f t="shared" si="132"/>
        <v>0</v>
      </c>
      <c r="BQ90" s="42">
        <v>0</v>
      </c>
      <c r="BR90" s="42">
        <v>0</v>
      </c>
      <c r="BS90" s="42"/>
      <c r="BT90" s="42"/>
      <c r="BU90" s="42"/>
      <c r="BV90" s="42"/>
      <c r="BW90" s="42"/>
      <c r="BX90" s="42"/>
      <c r="BY90" s="40">
        <f t="shared" si="134"/>
        <v>0</v>
      </c>
      <c r="BZ90" s="43">
        <f t="shared" si="120"/>
        <v>0</v>
      </c>
      <c r="CA90" s="42">
        <f>'[3]Изменения КС КСГ'!E90+'[4]ВМП изменения'!E90</f>
        <v>0</v>
      </c>
      <c r="CB90" s="42">
        <f>'[3]Изменения КС КСГ'!F90+'[3]Изменения КС КСГ'!H90+'[3]Изменения КС КСГ'!I90</f>
        <v>0</v>
      </c>
      <c r="CC90" s="42">
        <f>'[3]Изменения КС КСГ'!T90</f>
        <v>0</v>
      </c>
      <c r="CD90" s="42">
        <f>'[3]Изменения КС КСГ'!W90+'[4]ВМП изменения'!O90</f>
        <v>0</v>
      </c>
      <c r="CE90" s="41">
        <f>'[3]Изменения КС КСГ'!AD90</f>
        <v>0</v>
      </c>
      <c r="CF90" s="42"/>
      <c r="CG90" s="42">
        <f>'[3]Изменения КС КСГ'!AK90+'[4]ВМП изменения'!AI90</f>
        <v>0</v>
      </c>
      <c r="CH90" s="42">
        <f>'[3]Изменения КС КСГ'!AP90</f>
        <v>0</v>
      </c>
      <c r="CI90" s="42">
        <f>'[3]Изменения КС КСГ'!AR90</f>
        <v>0</v>
      </c>
      <c r="CJ90" s="42">
        <f>'[3]Изменения КС КСГ'!AV90</f>
        <v>0</v>
      </c>
      <c r="CK90" s="42">
        <f>'[3]Изменения КС КСГ'!BG90+'[4]ВМП изменения'!AF90</f>
        <v>0</v>
      </c>
      <c r="CL90" s="42">
        <f>'[3]Изменения КС КСГ'!BO90</f>
        <v>0</v>
      </c>
      <c r="CM90" s="42">
        <f>'[3]Изменения КС КСГ'!BT90</f>
        <v>0</v>
      </c>
      <c r="CN90" s="42">
        <f>'[3]Изменения КС КСГ'!CI90+'[3]Изменения КС КСГ'!CJ90+'[3]Изменения КС КСГ'!CK90+'[3]Изменения КС КСГ'!CL90+'[3]Изменения КС КСГ'!CM90</f>
        <v>0</v>
      </c>
      <c r="CO90" s="42">
        <f>'[3]Изменения КС КСГ'!CN90</f>
        <v>0</v>
      </c>
      <c r="CP90" s="42">
        <f>'[3]Изменения КС КСГ'!CX90</f>
        <v>0</v>
      </c>
      <c r="CQ90" s="42">
        <f>'[3]Изменения КС КСГ'!DB90</f>
        <v>0</v>
      </c>
      <c r="CR90" s="42">
        <f>'[3]Изменения КС КСГ'!DV90+'[4]ВМП изменения'!AU90</f>
        <v>0</v>
      </c>
      <c r="CS90" s="42">
        <f>'[3]Изменения КС КСГ'!EI90+'[4]ВМП изменения'!CE90</f>
        <v>0</v>
      </c>
      <c r="CT90" s="42">
        <f>'[3]Изменения КС КСГ'!EQ90</f>
        <v>0</v>
      </c>
      <c r="CU90" s="42">
        <f>'[3]Изменения КС КСГ'!EU90+'[4]ВМП изменения'!CS90</f>
        <v>0</v>
      </c>
      <c r="CV90" s="42"/>
      <c r="CW90" s="42">
        <f>'[3]Изменения КС КСГ'!HW90+'[4]ВМП изменения'!JJ90</f>
        <v>0</v>
      </c>
      <c r="CX90" s="42">
        <f>'[3]Изменения КС КСГ'!IH90+'[4]ВМП изменения'!KC90</f>
        <v>0</v>
      </c>
      <c r="CY90" s="42">
        <f>'[3]Изменения КС КСГ'!IR90+'[4]ВМП изменения'!LP90</f>
        <v>0</v>
      </c>
      <c r="CZ90" s="42">
        <f>'[3]Изменения КС КСГ'!IW90</f>
        <v>0</v>
      </c>
      <c r="DA90" s="42">
        <f>'[3]Изменения КС КСГ'!JD90+'[4]ВМП изменения'!LZ90</f>
        <v>0</v>
      </c>
      <c r="DB90" s="42">
        <f>'[3]Изменения КС КСГ'!JI90+'[4]ВМП изменения'!MB90</f>
        <v>0</v>
      </c>
      <c r="DC90" s="42">
        <f>'[3]Изменения КС КСГ'!JV90</f>
        <v>0</v>
      </c>
      <c r="DD90" s="42">
        <f>'[3]Изменения КС КСГ'!JX90</f>
        <v>0</v>
      </c>
      <c r="DE90" s="42">
        <f>'[3]Изменения КС КСГ'!KM90+'[4]ВМП изменения'!MU90</f>
        <v>0</v>
      </c>
      <c r="DF90" s="42">
        <f>'[3]Изменения КС КСГ'!KS90+'[4]ВМП изменения'!MZ90</f>
        <v>0</v>
      </c>
      <c r="DG90" s="42">
        <f>'[3]Изменения КС КСГ'!LG90+'[4]ВМП изменения'!NX90</f>
        <v>0</v>
      </c>
      <c r="DH90" s="42">
        <f>'[3]Изменения КС КСГ'!LW90+'[4]ВМП изменения'!OW90</f>
        <v>0</v>
      </c>
      <c r="DI90" s="42">
        <f>'[3]Изменения КС КСГ'!MQ90</f>
        <v>0</v>
      </c>
      <c r="DJ90" s="42">
        <f>'[3]Изменения КС КСГ'!NK90+'[4]ВМП изменения'!AR90</f>
        <v>0</v>
      </c>
      <c r="DK90" s="42">
        <f>'[3]Изменения КС КСГ'!NT90+'[4]ВМП изменения'!QM90</f>
        <v>0</v>
      </c>
      <c r="DL90" s="42">
        <f>'[3]Изменения КС КСГ'!NZ90+'[4]ВМП изменения'!RB90</f>
        <v>0</v>
      </c>
      <c r="DM90" s="42">
        <f>'[3]Изменения КС КСГ'!OJ90</f>
        <v>0</v>
      </c>
      <c r="DN90" s="42">
        <f>'[3]Изменения КС КСГ'!QA90</f>
        <v>0</v>
      </c>
      <c r="DO90" s="42"/>
      <c r="DP90" s="42">
        <f>'[3]Изменения КС КСГ'!RB90</f>
        <v>0</v>
      </c>
      <c r="DQ90" s="42"/>
      <c r="DR90" s="49">
        <f t="shared" si="112"/>
        <v>0</v>
      </c>
      <c r="DS90" s="49">
        <f>'[4]ВМП изменения'!D90</f>
        <v>0</v>
      </c>
      <c r="DT90" s="49">
        <f t="shared" si="113"/>
        <v>0</v>
      </c>
      <c r="DU90" s="42"/>
      <c r="DV90" s="40">
        <f t="shared" si="114"/>
        <v>0</v>
      </c>
      <c r="DW90" s="43">
        <f t="shared" si="115"/>
        <v>0</v>
      </c>
      <c r="DX90" s="41">
        <f>'[5]ДС изменения '!D86</f>
        <v>0</v>
      </c>
      <c r="DY90" s="42">
        <f>'[5]ДС изменения '!K86</f>
        <v>0</v>
      </c>
      <c r="DZ90" s="42">
        <f>'[5]ДС изменения '!P86</f>
        <v>0</v>
      </c>
      <c r="EA90" s="42">
        <f>'[5]ДС изменения '!R86</f>
        <v>0</v>
      </c>
      <c r="EB90" s="41">
        <f>'[5]ДС изменения '!T86</f>
        <v>0</v>
      </c>
      <c r="EC90" s="42"/>
      <c r="ED90" s="42">
        <f>'[5]ДС изменения '!X86</f>
        <v>0</v>
      </c>
      <c r="EE90" s="42">
        <f>'[5]ДС изменения '!AC86</f>
        <v>0</v>
      </c>
      <c r="EF90" s="42">
        <f>'[5]ДС изменения '!AI86</f>
        <v>0</v>
      </c>
      <c r="EG90" s="42">
        <f>'[5]ДС изменения '!AN86</f>
        <v>0</v>
      </c>
      <c r="EH90" s="42">
        <f>'[5]ДС изменения '!AQ86</f>
        <v>0</v>
      </c>
      <c r="EI90" s="42">
        <f>'[5]ДС изменения '!BB86</f>
        <v>0</v>
      </c>
      <c r="EJ90" s="42">
        <f>'[5]ДС изменения '!BE86</f>
        <v>0</v>
      </c>
      <c r="EK90" s="42">
        <f>'[5]ДС изменения '!BH86</f>
        <v>0</v>
      </c>
      <c r="EL90" s="42">
        <f>'[5]ДС изменения '!BL86</f>
        <v>0</v>
      </c>
      <c r="EM90" s="41">
        <f>'[5]ДС изменения '!BQ86</f>
        <v>0</v>
      </c>
      <c r="EN90" s="42">
        <f>'[5]ДС изменения '!BS86</f>
        <v>0</v>
      </c>
      <c r="EO90" s="41">
        <f>'[5]ДС изменения '!BV86</f>
        <v>0</v>
      </c>
      <c r="EP90" s="42">
        <f t="shared" si="116"/>
        <v>0</v>
      </c>
      <c r="EQ90" s="42"/>
      <c r="ER90" s="42"/>
      <c r="ES90" s="42">
        <f>'[5]ДС изменения '!DX86</f>
        <v>0</v>
      </c>
      <c r="ET90" s="42">
        <f>'[5]ДС изменения '!EE86</f>
        <v>0</v>
      </c>
      <c r="EU90" s="42">
        <f>'[5]ДС изменения '!EM86</f>
        <v>0</v>
      </c>
      <c r="EV90" s="42">
        <f>'[5]ДС изменения '!EP86</f>
        <v>0</v>
      </c>
      <c r="EW90" s="42">
        <f>'[5]ДС изменения '!ER86</f>
        <v>0</v>
      </c>
      <c r="EX90" s="42">
        <f>'[5]ДС изменения '!ET86</f>
        <v>0</v>
      </c>
      <c r="EY90" s="42">
        <f>'[5]ДС изменения '!EZ86</f>
        <v>0</v>
      </c>
      <c r="EZ90" s="42">
        <f>'[5]ДС изменения '!FD86</f>
        <v>0</v>
      </c>
      <c r="FA90" s="42">
        <f>'[5]ДС изменения '!FI86</f>
        <v>0</v>
      </c>
      <c r="FB90" s="42">
        <f>'[5]ДС изменения '!FP86</f>
        <v>0</v>
      </c>
      <c r="FC90" s="42">
        <f>'[5]ДС изменения '!FW86</f>
        <v>0</v>
      </c>
      <c r="FD90" s="42">
        <f>'[5]ДС изменения '!GL86</f>
        <v>0</v>
      </c>
      <c r="FE90" s="42">
        <f>'[5]ДС изменения '!GQ86</f>
        <v>0</v>
      </c>
      <c r="FF90" s="42">
        <f>'[5]ДС изменения '!HV86</f>
        <v>0</v>
      </c>
      <c r="FG90" s="50">
        <f t="shared" si="117"/>
        <v>0</v>
      </c>
      <c r="FH90" s="42"/>
      <c r="FI90" s="42"/>
      <c r="FJ90" s="42"/>
      <c r="FK90" s="40">
        <f t="shared" si="118"/>
        <v>0</v>
      </c>
      <c r="FL90" s="42"/>
      <c r="FM90" s="42"/>
    </row>
    <row r="91" spans="1:169" ht="23.25" x14ac:dyDescent="0.3">
      <c r="A91" s="37">
        <f t="shared" si="119"/>
        <v>68</v>
      </c>
      <c r="B91" s="38" t="s">
        <v>289</v>
      </c>
      <c r="C91" s="39" t="s">
        <v>290</v>
      </c>
      <c r="D91" s="40">
        <f t="shared" si="108"/>
        <v>0</v>
      </c>
      <c r="E91" s="41">
        <f t="shared" si="122"/>
        <v>0</v>
      </c>
      <c r="F91" s="42">
        <f t="shared" si="121"/>
        <v>0</v>
      </c>
      <c r="G91" s="42">
        <f t="shared" si="121"/>
        <v>0</v>
      </c>
      <c r="H91" s="42">
        <f t="shared" si="121"/>
        <v>0</v>
      </c>
      <c r="I91" s="42">
        <f t="shared" si="123"/>
        <v>0</v>
      </c>
      <c r="J91" s="41">
        <f t="shared" si="124"/>
        <v>0</v>
      </c>
      <c r="K91" s="42"/>
      <c r="L91" s="42"/>
      <c r="M91" s="42"/>
      <c r="N91" s="42"/>
      <c r="O91" s="41">
        <f t="shared" si="125"/>
        <v>0</v>
      </c>
      <c r="P91" s="42"/>
      <c r="Q91" s="42"/>
      <c r="R91" s="42"/>
      <c r="S91" s="42"/>
      <c r="T91" s="42"/>
      <c r="U91" s="42"/>
      <c r="V91" s="42"/>
      <c r="W91" s="41">
        <f t="shared" si="109"/>
        <v>0</v>
      </c>
      <c r="X91" s="42"/>
      <c r="Y91" s="42"/>
      <c r="Z91" s="42"/>
      <c r="AA91" s="41">
        <f t="shared" si="133"/>
        <v>0</v>
      </c>
      <c r="AB91" s="42"/>
      <c r="AC91" s="42"/>
      <c r="AD91" s="41">
        <f t="shared" si="126"/>
        <v>0</v>
      </c>
      <c r="AE91" s="42"/>
      <c r="AF91" s="42"/>
      <c r="AG91" s="42"/>
      <c r="AH91" s="42"/>
      <c r="AI91" s="42"/>
      <c r="AJ91" s="42"/>
      <c r="AK91" s="41">
        <f t="shared" si="127"/>
        <v>0</v>
      </c>
      <c r="AL91" s="42"/>
      <c r="AM91" s="42"/>
      <c r="AN91" s="42">
        <f>[1]Стом_АПП!X91</f>
        <v>0</v>
      </c>
      <c r="AO91" s="42"/>
      <c r="AP91" s="43">
        <f t="shared" si="128"/>
        <v>0</v>
      </c>
      <c r="AQ91" s="42"/>
      <c r="AR91" s="42"/>
      <c r="AS91" s="42"/>
      <c r="AT91" s="43">
        <f t="shared" si="110"/>
        <v>0</v>
      </c>
      <c r="AU91" s="41">
        <f t="shared" si="111"/>
        <v>0</v>
      </c>
      <c r="AV91" s="41">
        <v>0</v>
      </c>
      <c r="AW91" s="42"/>
      <c r="AX91" s="42"/>
      <c r="AY91" s="42"/>
      <c r="AZ91" s="42"/>
      <c r="BA91" s="42"/>
      <c r="BB91" s="42"/>
      <c r="BC91" s="42"/>
      <c r="BD91" s="45">
        <f t="shared" si="129"/>
        <v>0</v>
      </c>
      <c r="BE91" s="42"/>
      <c r="BF91" s="42"/>
      <c r="BG91" s="46">
        <f t="shared" si="130"/>
        <v>0</v>
      </c>
      <c r="BH91" s="42"/>
      <c r="BI91" s="42"/>
      <c r="BJ91" s="42"/>
      <c r="BK91" s="42"/>
      <c r="BL91" s="46">
        <f t="shared" si="131"/>
        <v>0</v>
      </c>
      <c r="BM91" s="42"/>
      <c r="BN91" s="42"/>
      <c r="BO91" s="42">
        <f>'[2]УЗИ _ССС'!S91</f>
        <v>0</v>
      </c>
      <c r="BP91" s="46">
        <f t="shared" si="132"/>
        <v>0</v>
      </c>
      <c r="BQ91" s="42">
        <v>0</v>
      </c>
      <c r="BR91" s="42">
        <v>0</v>
      </c>
      <c r="BS91" s="42"/>
      <c r="BT91" s="42"/>
      <c r="BU91" s="42"/>
      <c r="BV91" s="42"/>
      <c r="BW91" s="42"/>
      <c r="BX91" s="42"/>
      <c r="BY91" s="40">
        <f t="shared" si="134"/>
        <v>0</v>
      </c>
      <c r="BZ91" s="43">
        <f t="shared" si="120"/>
        <v>0</v>
      </c>
      <c r="CA91" s="42">
        <f>'[3]Изменения КС КСГ'!E91+'[4]ВМП изменения'!E91</f>
        <v>0</v>
      </c>
      <c r="CB91" s="42">
        <f>'[3]Изменения КС КСГ'!F91+'[3]Изменения КС КСГ'!H91+'[3]Изменения КС КСГ'!I91</f>
        <v>0</v>
      </c>
      <c r="CC91" s="42">
        <f>'[3]Изменения КС КСГ'!T91</f>
        <v>0</v>
      </c>
      <c r="CD91" s="42">
        <f>'[3]Изменения КС КСГ'!W91+'[4]ВМП изменения'!O91</f>
        <v>0</v>
      </c>
      <c r="CE91" s="41">
        <f>'[3]Изменения КС КСГ'!AD91</f>
        <v>0</v>
      </c>
      <c r="CF91" s="42"/>
      <c r="CG91" s="42">
        <f>'[3]Изменения КС КСГ'!AK91+'[4]ВМП изменения'!AI91</f>
        <v>0</v>
      </c>
      <c r="CH91" s="42">
        <f>'[3]Изменения КС КСГ'!AP91</f>
        <v>0</v>
      </c>
      <c r="CI91" s="42">
        <f>'[3]Изменения КС КСГ'!AR91</f>
        <v>0</v>
      </c>
      <c r="CJ91" s="42">
        <f>'[3]Изменения КС КСГ'!AV91</f>
        <v>0</v>
      </c>
      <c r="CK91" s="42">
        <f>'[3]Изменения КС КСГ'!BG91+'[4]ВМП изменения'!AF91</f>
        <v>0</v>
      </c>
      <c r="CL91" s="42">
        <f>'[3]Изменения КС КСГ'!BO91</f>
        <v>0</v>
      </c>
      <c r="CM91" s="42">
        <f>'[3]Изменения КС КСГ'!BT91</f>
        <v>0</v>
      </c>
      <c r="CN91" s="42">
        <f>'[3]Изменения КС КСГ'!CI91+'[3]Изменения КС КСГ'!CJ91+'[3]Изменения КС КСГ'!CK91+'[3]Изменения КС КСГ'!CL91+'[3]Изменения КС КСГ'!CM91</f>
        <v>0</v>
      </c>
      <c r="CO91" s="42">
        <f>'[3]Изменения КС КСГ'!CN91</f>
        <v>0</v>
      </c>
      <c r="CP91" s="42">
        <f>'[3]Изменения КС КСГ'!CX91</f>
        <v>0</v>
      </c>
      <c r="CQ91" s="42">
        <f>'[3]Изменения КС КСГ'!DB91</f>
        <v>0</v>
      </c>
      <c r="CR91" s="42">
        <f>'[3]Изменения КС КСГ'!DV91+'[4]ВМП изменения'!AU91</f>
        <v>0</v>
      </c>
      <c r="CS91" s="42">
        <f>'[3]Изменения КС КСГ'!EI91+'[4]ВМП изменения'!CE91</f>
        <v>0</v>
      </c>
      <c r="CT91" s="42">
        <f>'[3]Изменения КС КСГ'!EQ91</f>
        <v>0</v>
      </c>
      <c r="CU91" s="42">
        <f>'[3]Изменения КС КСГ'!EU91+'[4]ВМП изменения'!CS91</f>
        <v>0</v>
      </c>
      <c r="CV91" s="42"/>
      <c r="CW91" s="42">
        <f>'[3]Изменения КС КСГ'!HW91+'[4]ВМП изменения'!JJ91</f>
        <v>0</v>
      </c>
      <c r="CX91" s="42">
        <f>'[3]Изменения КС КСГ'!IH91+'[4]ВМП изменения'!KC91</f>
        <v>0</v>
      </c>
      <c r="CY91" s="42">
        <f>'[3]Изменения КС КСГ'!IR91+'[4]ВМП изменения'!LP91</f>
        <v>0</v>
      </c>
      <c r="CZ91" s="42">
        <f>'[3]Изменения КС КСГ'!IW91</f>
        <v>0</v>
      </c>
      <c r="DA91" s="42">
        <f>'[3]Изменения КС КСГ'!JD91+'[4]ВМП изменения'!LZ91</f>
        <v>0</v>
      </c>
      <c r="DB91" s="42">
        <f>'[3]Изменения КС КСГ'!JI91+'[4]ВМП изменения'!MB91</f>
        <v>0</v>
      </c>
      <c r="DC91" s="42">
        <f>'[3]Изменения КС КСГ'!JV91</f>
        <v>0</v>
      </c>
      <c r="DD91" s="42">
        <f>'[3]Изменения КС КСГ'!JX91</f>
        <v>0</v>
      </c>
      <c r="DE91" s="42">
        <f>'[3]Изменения КС КСГ'!KM91+'[4]ВМП изменения'!MU91</f>
        <v>0</v>
      </c>
      <c r="DF91" s="42">
        <f>'[3]Изменения КС КСГ'!KS91+'[4]ВМП изменения'!MZ91</f>
        <v>0</v>
      </c>
      <c r="DG91" s="42">
        <f>'[3]Изменения КС КСГ'!LG91+'[4]ВМП изменения'!NX91</f>
        <v>0</v>
      </c>
      <c r="DH91" s="42">
        <f>'[3]Изменения КС КСГ'!LW91+'[4]ВМП изменения'!OW91</f>
        <v>0</v>
      </c>
      <c r="DI91" s="42">
        <f>'[3]Изменения КС КСГ'!MQ91</f>
        <v>0</v>
      </c>
      <c r="DJ91" s="42">
        <f>'[3]Изменения КС КСГ'!NK91+'[4]ВМП изменения'!AR91</f>
        <v>0</v>
      </c>
      <c r="DK91" s="42">
        <f>'[3]Изменения КС КСГ'!NT91+'[4]ВМП изменения'!QM91</f>
        <v>0</v>
      </c>
      <c r="DL91" s="42">
        <f>'[3]Изменения КС КСГ'!NZ91+'[4]ВМП изменения'!RB91</f>
        <v>0</v>
      </c>
      <c r="DM91" s="42">
        <f>'[3]Изменения КС КСГ'!OJ91</f>
        <v>0</v>
      </c>
      <c r="DN91" s="42">
        <f>'[3]Изменения КС КСГ'!QA91</f>
        <v>0</v>
      </c>
      <c r="DO91" s="42"/>
      <c r="DP91" s="42">
        <f>'[3]Изменения КС КСГ'!RB91</f>
        <v>0</v>
      </c>
      <c r="DQ91" s="42"/>
      <c r="DR91" s="49">
        <f t="shared" si="112"/>
        <v>0</v>
      </c>
      <c r="DS91" s="49">
        <f>'[4]ВМП изменения'!D91</f>
        <v>0</v>
      </c>
      <c r="DT91" s="49">
        <f t="shared" si="113"/>
        <v>0</v>
      </c>
      <c r="DU91" s="42"/>
      <c r="DV91" s="40">
        <f t="shared" si="114"/>
        <v>-1320</v>
      </c>
      <c r="DW91" s="43">
        <f t="shared" si="115"/>
        <v>-80</v>
      </c>
      <c r="DX91" s="41">
        <f>'[5]ДС изменения '!D87</f>
        <v>0</v>
      </c>
      <c r="DY91" s="42">
        <f>'[5]ДС изменения '!K87</f>
        <v>0</v>
      </c>
      <c r="DZ91" s="42">
        <f>'[5]ДС изменения '!P87</f>
        <v>0</v>
      </c>
      <c r="EA91" s="42">
        <f>'[5]ДС изменения '!R87</f>
        <v>0</v>
      </c>
      <c r="EB91" s="41">
        <f>'[5]ДС изменения '!T87</f>
        <v>0</v>
      </c>
      <c r="EC91" s="42"/>
      <c r="ED91" s="42">
        <f>'[5]ДС изменения '!X87</f>
        <v>0</v>
      </c>
      <c r="EE91" s="42">
        <f>'[5]ДС изменения '!AC87</f>
        <v>0</v>
      </c>
      <c r="EF91" s="42">
        <f>'[5]ДС изменения '!AI87</f>
        <v>0</v>
      </c>
      <c r="EG91" s="42">
        <f>'[5]ДС изменения '!AN87</f>
        <v>0</v>
      </c>
      <c r="EH91" s="42">
        <f>'[5]ДС изменения '!AQ87</f>
        <v>0</v>
      </c>
      <c r="EI91" s="42">
        <f>'[5]ДС изменения '!BB87</f>
        <v>0</v>
      </c>
      <c r="EJ91" s="42">
        <f>'[5]ДС изменения '!BE87</f>
        <v>0</v>
      </c>
      <c r="EK91" s="42">
        <f>'[5]ДС изменения '!BH87</f>
        <v>0</v>
      </c>
      <c r="EL91" s="42">
        <f>'[5]ДС изменения '!BL87</f>
        <v>0</v>
      </c>
      <c r="EM91" s="41">
        <f>'[5]ДС изменения '!BQ87</f>
        <v>0</v>
      </c>
      <c r="EN91" s="42">
        <f>'[5]ДС изменения '!BS87</f>
        <v>0</v>
      </c>
      <c r="EO91" s="41">
        <f>'[5]ДС изменения '!BV87</f>
        <v>0</v>
      </c>
      <c r="EP91" s="42">
        <f t="shared" si="116"/>
        <v>0</v>
      </c>
      <c r="EQ91" s="42"/>
      <c r="ER91" s="42"/>
      <c r="ES91" s="42">
        <f>'[5]ДС изменения '!DX87</f>
        <v>0</v>
      </c>
      <c r="ET91" s="42">
        <f>'[5]ДС изменения '!EE87</f>
        <v>0</v>
      </c>
      <c r="EU91" s="42">
        <f>'[5]ДС изменения '!EM87</f>
        <v>0</v>
      </c>
      <c r="EV91" s="42">
        <f>'[5]ДС изменения '!EP87</f>
        <v>0</v>
      </c>
      <c r="EW91" s="42">
        <f>'[5]ДС изменения '!ER87</f>
        <v>0</v>
      </c>
      <c r="EX91" s="42">
        <f>'[5]ДС изменения '!ET87</f>
        <v>0</v>
      </c>
      <c r="EY91" s="42">
        <f>'[5]ДС изменения '!EZ87</f>
        <v>0</v>
      </c>
      <c r="EZ91" s="42">
        <f>'[5]ДС изменения '!FD87</f>
        <v>0</v>
      </c>
      <c r="FA91" s="42">
        <f>'[5]ДС изменения '!FI87</f>
        <v>0</v>
      </c>
      <c r="FB91" s="42">
        <f>'[5]ДС изменения '!FP87</f>
        <v>0</v>
      </c>
      <c r="FC91" s="42">
        <f>'[5]ДС изменения '!FW87</f>
        <v>0</v>
      </c>
      <c r="FD91" s="42">
        <f>'[5]ДС изменения '!GL87</f>
        <v>0</v>
      </c>
      <c r="FE91" s="42">
        <f>'[5]ДС изменения '!GQ87</f>
        <v>0</v>
      </c>
      <c r="FF91" s="42">
        <f>'[5]ДС изменения '!HV87</f>
        <v>-80</v>
      </c>
      <c r="FG91" s="50">
        <f t="shared" si="117"/>
        <v>0</v>
      </c>
      <c r="FH91" s="42"/>
      <c r="FI91" s="42"/>
      <c r="FJ91" s="42"/>
      <c r="FK91" s="40">
        <f t="shared" si="118"/>
        <v>0</v>
      </c>
      <c r="FL91" s="42"/>
      <c r="FM91" s="42"/>
    </row>
    <row r="92" spans="1:169" ht="23.25" x14ac:dyDescent="0.3">
      <c r="A92" s="37">
        <f t="shared" si="119"/>
        <v>69</v>
      </c>
      <c r="B92" s="38" t="s">
        <v>291</v>
      </c>
      <c r="C92" s="39" t="s">
        <v>292</v>
      </c>
      <c r="D92" s="40">
        <f t="shared" si="108"/>
        <v>0</v>
      </c>
      <c r="E92" s="41">
        <f t="shared" si="122"/>
        <v>0</v>
      </c>
      <c r="F92" s="42">
        <f t="shared" si="121"/>
        <v>0</v>
      </c>
      <c r="G92" s="42">
        <f t="shared" si="121"/>
        <v>0</v>
      </c>
      <c r="H92" s="42">
        <f t="shared" si="121"/>
        <v>0</v>
      </c>
      <c r="I92" s="42">
        <f t="shared" si="123"/>
        <v>0</v>
      </c>
      <c r="J92" s="41">
        <f t="shared" si="124"/>
        <v>0</v>
      </c>
      <c r="K92" s="42"/>
      <c r="L92" s="42"/>
      <c r="M92" s="42"/>
      <c r="N92" s="42"/>
      <c r="O92" s="41">
        <f t="shared" si="125"/>
        <v>0</v>
      </c>
      <c r="P92" s="42"/>
      <c r="Q92" s="42"/>
      <c r="R92" s="42"/>
      <c r="S92" s="42"/>
      <c r="T92" s="42"/>
      <c r="U92" s="42"/>
      <c r="V92" s="42"/>
      <c r="W92" s="41">
        <f t="shared" si="109"/>
        <v>0</v>
      </c>
      <c r="X92" s="42"/>
      <c r="Y92" s="42"/>
      <c r="Z92" s="42"/>
      <c r="AA92" s="41">
        <f t="shared" si="133"/>
        <v>0</v>
      </c>
      <c r="AB92" s="42"/>
      <c r="AC92" s="42"/>
      <c r="AD92" s="41">
        <f t="shared" si="126"/>
        <v>0</v>
      </c>
      <c r="AE92" s="42"/>
      <c r="AF92" s="42"/>
      <c r="AG92" s="42"/>
      <c r="AH92" s="42"/>
      <c r="AI92" s="42"/>
      <c r="AJ92" s="42"/>
      <c r="AK92" s="41">
        <f t="shared" si="127"/>
        <v>0</v>
      </c>
      <c r="AL92" s="42"/>
      <c r="AM92" s="42"/>
      <c r="AN92" s="42">
        <f>[1]Стом_АПП!X92</f>
        <v>0</v>
      </c>
      <c r="AO92" s="42"/>
      <c r="AP92" s="43">
        <f t="shared" si="128"/>
        <v>0</v>
      </c>
      <c r="AQ92" s="42"/>
      <c r="AR92" s="42"/>
      <c r="AS92" s="42"/>
      <c r="AT92" s="43">
        <f t="shared" si="110"/>
        <v>0</v>
      </c>
      <c r="AU92" s="41">
        <f t="shared" si="111"/>
        <v>0</v>
      </c>
      <c r="AV92" s="41">
        <v>0</v>
      </c>
      <c r="AW92" s="42"/>
      <c r="AX92" s="42"/>
      <c r="AY92" s="42"/>
      <c r="AZ92" s="42"/>
      <c r="BA92" s="42"/>
      <c r="BB92" s="42"/>
      <c r="BC92" s="42"/>
      <c r="BD92" s="45">
        <f t="shared" si="129"/>
        <v>0</v>
      </c>
      <c r="BE92" s="42"/>
      <c r="BF92" s="42"/>
      <c r="BG92" s="46">
        <f t="shared" si="130"/>
        <v>0</v>
      </c>
      <c r="BH92" s="42"/>
      <c r="BI92" s="42"/>
      <c r="BJ92" s="42"/>
      <c r="BK92" s="42"/>
      <c r="BL92" s="46">
        <f t="shared" si="131"/>
        <v>0</v>
      </c>
      <c r="BM92" s="42"/>
      <c r="BN92" s="42"/>
      <c r="BO92" s="42">
        <f>'[2]УЗИ _ССС'!S92</f>
        <v>0</v>
      </c>
      <c r="BP92" s="46">
        <f t="shared" si="132"/>
        <v>0</v>
      </c>
      <c r="BQ92" s="42">
        <v>0</v>
      </c>
      <c r="BR92" s="42">
        <v>0</v>
      </c>
      <c r="BS92" s="42"/>
      <c r="BT92" s="42"/>
      <c r="BU92" s="42"/>
      <c r="BV92" s="42"/>
      <c r="BW92" s="42"/>
      <c r="BX92" s="42"/>
      <c r="BY92" s="40">
        <f t="shared" si="134"/>
        <v>0</v>
      </c>
      <c r="BZ92" s="43">
        <f t="shared" si="120"/>
        <v>0</v>
      </c>
      <c r="CA92" s="42">
        <f>'[3]Изменения КС КСГ'!E92+'[4]ВМП изменения'!E92</f>
        <v>0</v>
      </c>
      <c r="CB92" s="42">
        <f>'[3]Изменения КС КСГ'!F92+'[3]Изменения КС КСГ'!H92+'[3]Изменения КС КСГ'!I92</f>
        <v>0</v>
      </c>
      <c r="CC92" s="42">
        <f>'[3]Изменения КС КСГ'!T92</f>
        <v>0</v>
      </c>
      <c r="CD92" s="42">
        <f>'[3]Изменения КС КСГ'!W92+'[4]ВМП изменения'!O92</f>
        <v>0</v>
      </c>
      <c r="CE92" s="41">
        <f>'[3]Изменения КС КСГ'!AD92</f>
        <v>0</v>
      </c>
      <c r="CF92" s="42"/>
      <c r="CG92" s="42">
        <f>'[3]Изменения КС КСГ'!AK92+'[4]ВМП изменения'!AI92</f>
        <v>0</v>
      </c>
      <c r="CH92" s="42">
        <f>'[3]Изменения КС КСГ'!AP92</f>
        <v>0</v>
      </c>
      <c r="CI92" s="42">
        <f>'[3]Изменения КС КСГ'!AR92</f>
        <v>0</v>
      </c>
      <c r="CJ92" s="42">
        <f>'[3]Изменения КС КСГ'!AV92</f>
        <v>0</v>
      </c>
      <c r="CK92" s="42">
        <f>'[3]Изменения КС КСГ'!BG92+'[4]ВМП изменения'!AF92</f>
        <v>0</v>
      </c>
      <c r="CL92" s="42">
        <f>'[3]Изменения КС КСГ'!BO92</f>
        <v>0</v>
      </c>
      <c r="CM92" s="42">
        <f>'[3]Изменения КС КСГ'!BT92</f>
        <v>0</v>
      </c>
      <c r="CN92" s="42">
        <f>'[3]Изменения КС КСГ'!CI92+'[3]Изменения КС КСГ'!CJ92+'[3]Изменения КС КСГ'!CK92+'[3]Изменения КС КСГ'!CL92+'[3]Изменения КС КСГ'!CM92</f>
        <v>0</v>
      </c>
      <c r="CO92" s="42">
        <f>'[3]Изменения КС КСГ'!CN92</f>
        <v>0</v>
      </c>
      <c r="CP92" s="42">
        <f>'[3]Изменения КС КСГ'!CX92</f>
        <v>0</v>
      </c>
      <c r="CQ92" s="42">
        <f>'[3]Изменения КС КСГ'!DB92</f>
        <v>0</v>
      </c>
      <c r="CR92" s="42">
        <f>'[3]Изменения КС КСГ'!DV92+'[4]ВМП изменения'!AU92</f>
        <v>0</v>
      </c>
      <c r="CS92" s="42">
        <f>'[3]Изменения КС КСГ'!EI92+'[4]ВМП изменения'!CE92</f>
        <v>0</v>
      </c>
      <c r="CT92" s="42">
        <f>'[3]Изменения КС КСГ'!EQ92</f>
        <v>0</v>
      </c>
      <c r="CU92" s="42">
        <f>'[3]Изменения КС КСГ'!EU92+'[4]ВМП изменения'!CS92</f>
        <v>0</v>
      </c>
      <c r="CV92" s="42"/>
      <c r="CW92" s="42">
        <f>'[3]Изменения КС КСГ'!HW92+'[4]ВМП изменения'!JJ92</f>
        <v>0</v>
      </c>
      <c r="CX92" s="42">
        <f>'[3]Изменения КС КСГ'!IH92+'[4]ВМП изменения'!KC92</f>
        <v>0</v>
      </c>
      <c r="CY92" s="42">
        <f>'[3]Изменения КС КСГ'!IR92+'[4]ВМП изменения'!LP92</f>
        <v>0</v>
      </c>
      <c r="CZ92" s="42">
        <f>'[3]Изменения КС КСГ'!IW92</f>
        <v>0</v>
      </c>
      <c r="DA92" s="42">
        <f>'[3]Изменения КС КСГ'!JD92+'[4]ВМП изменения'!LZ92</f>
        <v>0</v>
      </c>
      <c r="DB92" s="42">
        <f>'[3]Изменения КС КСГ'!JI92+'[4]ВМП изменения'!MB92</f>
        <v>0</v>
      </c>
      <c r="DC92" s="42">
        <f>'[3]Изменения КС КСГ'!JV92</f>
        <v>0</v>
      </c>
      <c r="DD92" s="42">
        <f>'[3]Изменения КС КСГ'!JX92</f>
        <v>0</v>
      </c>
      <c r="DE92" s="42">
        <f>'[3]Изменения КС КСГ'!KM92+'[4]ВМП изменения'!MU92</f>
        <v>0</v>
      </c>
      <c r="DF92" s="42">
        <f>'[3]Изменения КС КСГ'!KS92+'[4]ВМП изменения'!MZ92</f>
        <v>0</v>
      </c>
      <c r="DG92" s="42">
        <f>'[3]Изменения КС КСГ'!LG92+'[4]ВМП изменения'!NX92</f>
        <v>0</v>
      </c>
      <c r="DH92" s="42">
        <f>'[3]Изменения КС КСГ'!LW92+'[4]ВМП изменения'!OW92</f>
        <v>0</v>
      </c>
      <c r="DI92" s="42">
        <f>'[3]Изменения КС КСГ'!MQ92</f>
        <v>0</v>
      </c>
      <c r="DJ92" s="42">
        <f>'[3]Изменения КС КСГ'!NK92+'[4]ВМП изменения'!AR92</f>
        <v>0</v>
      </c>
      <c r="DK92" s="42">
        <f>'[3]Изменения КС КСГ'!NT92+'[4]ВМП изменения'!QM92</f>
        <v>0</v>
      </c>
      <c r="DL92" s="42">
        <f>'[3]Изменения КС КСГ'!NZ92+'[4]ВМП изменения'!RB92</f>
        <v>0</v>
      </c>
      <c r="DM92" s="42">
        <f>'[3]Изменения КС КСГ'!OJ92</f>
        <v>0</v>
      </c>
      <c r="DN92" s="42">
        <f>'[3]Изменения КС КСГ'!QA92</f>
        <v>0</v>
      </c>
      <c r="DO92" s="42"/>
      <c r="DP92" s="42">
        <f>'[3]Изменения КС КСГ'!RB92</f>
        <v>0</v>
      </c>
      <c r="DQ92" s="42"/>
      <c r="DR92" s="49">
        <f t="shared" si="112"/>
        <v>0</v>
      </c>
      <c r="DS92" s="49">
        <f>'[4]ВМП изменения'!D92</f>
        <v>0</v>
      </c>
      <c r="DT92" s="49">
        <f t="shared" si="113"/>
        <v>0</v>
      </c>
      <c r="DU92" s="42"/>
      <c r="DV92" s="40">
        <f t="shared" si="114"/>
        <v>0</v>
      </c>
      <c r="DW92" s="43">
        <f t="shared" si="115"/>
        <v>0</v>
      </c>
      <c r="DX92" s="41">
        <f>'[5]ДС изменения '!D88</f>
        <v>0</v>
      </c>
      <c r="DY92" s="42">
        <f>'[5]ДС изменения '!K88</f>
        <v>0</v>
      </c>
      <c r="DZ92" s="42">
        <f>'[5]ДС изменения '!P88</f>
        <v>0</v>
      </c>
      <c r="EA92" s="42">
        <f>'[5]ДС изменения '!R88</f>
        <v>0</v>
      </c>
      <c r="EB92" s="41">
        <f>'[5]ДС изменения '!T88</f>
        <v>0</v>
      </c>
      <c r="EC92" s="42"/>
      <c r="ED92" s="42">
        <f>'[5]ДС изменения '!X88</f>
        <v>0</v>
      </c>
      <c r="EE92" s="42">
        <f>'[5]ДС изменения '!AC88</f>
        <v>0</v>
      </c>
      <c r="EF92" s="42">
        <f>'[5]ДС изменения '!AI88</f>
        <v>0</v>
      </c>
      <c r="EG92" s="42">
        <f>'[5]ДС изменения '!AN88</f>
        <v>0</v>
      </c>
      <c r="EH92" s="42">
        <f>'[5]ДС изменения '!AQ88</f>
        <v>0</v>
      </c>
      <c r="EI92" s="42">
        <f>'[5]ДС изменения '!BB88</f>
        <v>0</v>
      </c>
      <c r="EJ92" s="42">
        <f>'[5]ДС изменения '!BE88</f>
        <v>0</v>
      </c>
      <c r="EK92" s="42">
        <f>'[5]ДС изменения '!BH88</f>
        <v>0</v>
      </c>
      <c r="EL92" s="42">
        <f>'[5]ДС изменения '!BL88</f>
        <v>0</v>
      </c>
      <c r="EM92" s="41">
        <f>'[5]ДС изменения '!BQ88</f>
        <v>0</v>
      </c>
      <c r="EN92" s="42">
        <f>'[5]ДС изменения '!BS88</f>
        <v>0</v>
      </c>
      <c r="EO92" s="41">
        <f>'[5]ДС изменения '!BV88</f>
        <v>0</v>
      </c>
      <c r="EP92" s="42">
        <f t="shared" si="116"/>
        <v>0</v>
      </c>
      <c r="EQ92" s="42"/>
      <c r="ER92" s="42"/>
      <c r="ES92" s="42">
        <f>'[5]ДС изменения '!DX88</f>
        <v>0</v>
      </c>
      <c r="ET92" s="42">
        <f>'[5]ДС изменения '!EE88</f>
        <v>0</v>
      </c>
      <c r="EU92" s="42">
        <f>'[5]ДС изменения '!EM88</f>
        <v>0</v>
      </c>
      <c r="EV92" s="42">
        <f>'[5]ДС изменения '!EP88</f>
        <v>0</v>
      </c>
      <c r="EW92" s="42">
        <f>'[5]ДС изменения '!ER88</f>
        <v>0</v>
      </c>
      <c r="EX92" s="42">
        <f>'[5]ДС изменения '!ET88</f>
        <v>0</v>
      </c>
      <c r="EY92" s="42">
        <f>'[5]ДС изменения '!EZ88</f>
        <v>0</v>
      </c>
      <c r="EZ92" s="42">
        <f>'[5]ДС изменения '!FD88</f>
        <v>0</v>
      </c>
      <c r="FA92" s="42">
        <f>'[5]ДС изменения '!FI88</f>
        <v>0</v>
      </c>
      <c r="FB92" s="42">
        <f>'[5]ДС изменения '!FP88</f>
        <v>0</v>
      </c>
      <c r="FC92" s="42">
        <f>'[5]ДС изменения '!FW88</f>
        <v>0</v>
      </c>
      <c r="FD92" s="42">
        <f>'[5]ДС изменения '!GL88</f>
        <v>0</v>
      </c>
      <c r="FE92" s="42">
        <f>'[5]ДС изменения '!GQ88</f>
        <v>0</v>
      </c>
      <c r="FF92" s="42">
        <f>'[5]ДС изменения '!HV88</f>
        <v>0</v>
      </c>
      <c r="FG92" s="50">
        <f t="shared" si="117"/>
        <v>0</v>
      </c>
      <c r="FH92" s="42"/>
      <c r="FI92" s="42"/>
      <c r="FJ92" s="42"/>
      <c r="FK92" s="40">
        <f t="shared" si="118"/>
        <v>0</v>
      </c>
      <c r="FL92" s="42"/>
      <c r="FM92" s="42"/>
    </row>
    <row r="93" spans="1:169" ht="23.25" x14ac:dyDescent="0.3">
      <c r="A93" s="37">
        <f t="shared" si="119"/>
        <v>70</v>
      </c>
      <c r="B93" s="38" t="s">
        <v>293</v>
      </c>
      <c r="C93" s="39" t="s">
        <v>294</v>
      </c>
      <c r="D93" s="40">
        <f t="shared" si="108"/>
        <v>0</v>
      </c>
      <c r="E93" s="41">
        <f t="shared" si="122"/>
        <v>0</v>
      </c>
      <c r="F93" s="42">
        <f t="shared" si="121"/>
        <v>0</v>
      </c>
      <c r="G93" s="42">
        <f t="shared" si="121"/>
        <v>0</v>
      </c>
      <c r="H93" s="42">
        <f t="shared" si="121"/>
        <v>0</v>
      </c>
      <c r="I93" s="42">
        <f t="shared" si="123"/>
        <v>0</v>
      </c>
      <c r="J93" s="41">
        <f t="shared" si="124"/>
        <v>0</v>
      </c>
      <c r="K93" s="42"/>
      <c r="L93" s="42"/>
      <c r="M93" s="42"/>
      <c r="N93" s="42"/>
      <c r="O93" s="41">
        <f t="shared" si="125"/>
        <v>0</v>
      </c>
      <c r="P93" s="42"/>
      <c r="Q93" s="42"/>
      <c r="R93" s="42"/>
      <c r="S93" s="42"/>
      <c r="T93" s="42"/>
      <c r="U93" s="42"/>
      <c r="V93" s="42"/>
      <c r="W93" s="41">
        <f t="shared" si="109"/>
        <v>0</v>
      </c>
      <c r="X93" s="42"/>
      <c r="Y93" s="42"/>
      <c r="Z93" s="42"/>
      <c r="AA93" s="41">
        <f t="shared" si="133"/>
        <v>0</v>
      </c>
      <c r="AB93" s="42"/>
      <c r="AC93" s="42"/>
      <c r="AD93" s="41">
        <f t="shared" si="126"/>
        <v>0</v>
      </c>
      <c r="AE93" s="42"/>
      <c r="AF93" s="42"/>
      <c r="AG93" s="42"/>
      <c r="AH93" s="42"/>
      <c r="AI93" s="42"/>
      <c r="AJ93" s="42"/>
      <c r="AK93" s="41">
        <f t="shared" si="127"/>
        <v>0</v>
      </c>
      <c r="AL93" s="42"/>
      <c r="AM93" s="42"/>
      <c r="AN93" s="42">
        <f>[1]Стом_АПП!X93</f>
        <v>0</v>
      </c>
      <c r="AO93" s="42"/>
      <c r="AP93" s="43">
        <f t="shared" si="128"/>
        <v>0</v>
      </c>
      <c r="AQ93" s="42"/>
      <c r="AR93" s="42"/>
      <c r="AS93" s="42"/>
      <c r="AT93" s="43">
        <f t="shared" si="110"/>
        <v>0</v>
      </c>
      <c r="AU93" s="41">
        <f t="shared" si="111"/>
        <v>0</v>
      </c>
      <c r="AV93" s="41">
        <v>0</v>
      </c>
      <c r="AW93" s="42"/>
      <c r="AX93" s="42"/>
      <c r="AY93" s="42"/>
      <c r="AZ93" s="42"/>
      <c r="BA93" s="42"/>
      <c r="BB93" s="42"/>
      <c r="BC93" s="42"/>
      <c r="BD93" s="45">
        <f t="shared" si="129"/>
        <v>0</v>
      </c>
      <c r="BE93" s="42"/>
      <c r="BF93" s="42"/>
      <c r="BG93" s="46">
        <f t="shared" si="130"/>
        <v>0</v>
      </c>
      <c r="BH93" s="42"/>
      <c r="BI93" s="42"/>
      <c r="BJ93" s="42"/>
      <c r="BK93" s="42"/>
      <c r="BL93" s="46">
        <f t="shared" si="131"/>
        <v>0</v>
      </c>
      <c r="BM93" s="42"/>
      <c r="BN93" s="42"/>
      <c r="BO93" s="42">
        <f>'[2]УЗИ _ССС'!S93</f>
        <v>0</v>
      </c>
      <c r="BP93" s="46">
        <f t="shared" si="132"/>
        <v>0</v>
      </c>
      <c r="BQ93" s="42">
        <v>0</v>
      </c>
      <c r="BR93" s="42">
        <v>0</v>
      </c>
      <c r="BS93" s="42"/>
      <c r="BT93" s="42"/>
      <c r="BU93" s="42"/>
      <c r="BV93" s="42"/>
      <c r="BW93" s="42"/>
      <c r="BX93" s="42"/>
      <c r="BY93" s="40">
        <f t="shared" si="134"/>
        <v>0</v>
      </c>
      <c r="BZ93" s="43">
        <f t="shared" si="120"/>
        <v>0</v>
      </c>
      <c r="CA93" s="42">
        <f>'[3]Изменения КС КСГ'!E93+'[4]ВМП изменения'!E93</f>
        <v>0</v>
      </c>
      <c r="CB93" s="42">
        <f>'[3]Изменения КС КСГ'!F93+'[3]Изменения КС КСГ'!H93+'[3]Изменения КС КСГ'!I93</f>
        <v>0</v>
      </c>
      <c r="CC93" s="42">
        <f>'[3]Изменения КС КСГ'!T93</f>
        <v>0</v>
      </c>
      <c r="CD93" s="42">
        <f>'[3]Изменения КС КСГ'!W93+'[4]ВМП изменения'!O93</f>
        <v>0</v>
      </c>
      <c r="CE93" s="41">
        <f>'[3]Изменения КС КСГ'!AD93</f>
        <v>0</v>
      </c>
      <c r="CF93" s="42"/>
      <c r="CG93" s="42">
        <f>'[3]Изменения КС КСГ'!AK93+'[4]ВМП изменения'!AI93</f>
        <v>0</v>
      </c>
      <c r="CH93" s="42">
        <f>'[3]Изменения КС КСГ'!AP93</f>
        <v>0</v>
      </c>
      <c r="CI93" s="42">
        <f>'[3]Изменения КС КСГ'!AR93</f>
        <v>0</v>
      </c>
      <c r="CJ93" s="42">
        <f>'[3]Изменения КС КСГ'!AV93</f>
        <v>0</v>
      </c>
      <c r="CK93" s="42">
        <f>'[3]Изменения КС КСГ'!BG93+'[4]ВМП изменения'!AF93</f>
        <v>0</v>
      </c>
      <c r="CL93" s="42">
        <f>'[3]Изменения КС КСГ'!BO93</f>
        <v>0</v>
      </c>
      <c r="CM93" s="42">
        <f>'[3]Изменения КС КСГ'!BT93</f>
        <v>0</v>
      </c>
      <c r="CN93" s="42">
        <f>'[3]Изменения КС КСГ'!CI93+'[3]Изменения КС КСГ'!CJ93+'[3]Изменения КС КСГ'!CK93+'[3]Изменения КС КСГ'!CL93+'[3]Изменения КС КСГ'!CM93</f>
        <v>0</v>
      </c>
      <c r="CO93" s="42">
        <f>'[3]Изменения КС КСГ'!CN93</f>
        <v>0</v>
      </c>
      <c r="CP93" s="42">
        <f>'[3]Изменения КС КСГ'!CX93</f>
        <v>0</v>
      </c>
      <c r="CQ93" s="42">
        <f>'[3]Изменения КС КСГ'!DB93</f>
        <v>0</v>
      </c>
      <c r="CR93" s="42">
        <f>'[3]Изменения КС КСГ'!DV93+'[4]ВМП изменения'!AU93</f>
        <v>0</v>
      </c>
      <c r="CS93" s="42">
        <f>'[3]Изменения КС КСГ'!EI93+'[4]ВМП изменения'!CE93</f>
        <v>0</v>
      </c>
      <c r="CT93" s="42">
        <f>'[3]Изменения КС КСГ'!EQ93</f>
        <v>0</v>
      </c>
      <c r="CU93" s="42">
        <f>'[3]Изменения КС КСГ'!EU93+'[4]ВМП изменения'!CS93</f>
        <v>0</v>
      </c>
      <c r="CV93" s="42"/>
      <c r="CW93" s="42">
        <f>'[3]Изменения КС КСГ'!HW93+'[4]ВМП изменения'!JJ93</f>
        <v>0</v>
      </c>
      <c r="CX93" s="42">
        <f>'[3]Изменения КС КСГ'!IH93+'[4]ВМП изменения'!KC93</f>
        <v>0</v>
      </c>
      <c r="CY93" s="42">
        <f>'[3]Изменения КС КСГ'!IR93+'[4]ВМП изменения'!LP93</f>
        <v>0</v>
      </c>
      <c r="CZ93" s="42">
        <f>'[3]Изменения КС КСГ'!IW93</f>
        <v>0</v>
      </c>
      <c r="DA93" s="42">
        <f>'[3]Изменения КС КСГ'!JD93+'[4]ВМП изменения'!LZ93</f>
        <v>0</v>
      </c>
      <c r="DB93" s="42">
        <f>'[3]Изменения КС КСГ'!JI93+'[4]ВМП изменения'!MB93</f>
        <v>0</v>
      </c>
      <c r="DC93" s="42">
        <f>'[3]Изменения КС КСГ'!JV93</f>
        <v>0</v>
      </c>
      <c r="DD93" s="42">
        <f>'[3]Изменения КС КСГ'!JX93</f>
        <v>0</v>
      </c>
      <c r="DE93" s="42">
        <f>'[3]Изменения КС КСГ'!KM93+'[4]ВМП изменения'!MU93</f>
        <v>0</v>
      </c>
      <c r="DF93" s="42">
        <f>'[3]Изменения КС КСГ'!KS93+'[4]ВМП изменения'!MZ93</f>
        <v>0</v>
      </c>
      <c r="DG93" s="42">
        <f>'[3]Изменения КС КСГ'!LG93+'[4]ВМП изменения'!NX93</f>
        <v>0</v>
      </c>
      <c r="DH93" s="42">
        <f>'[3]Изменения КС КСГ'!LW93+'[4]ВМП изменения'!OW93</f>
        <v>0</v>
      </c>
      <c r="DI93" s="42">
        <f>'[3]Изменения КС КСГ'!MQ93</f>
        <v>0</v>
      </c>
      <c r="DJ93" s="42">
        <f>'[3]Изменения КС КСГ'!NK93+'[4]ВМП изменения'!AR93</f>
        <v>0</v>
      </c>
      <c r="DK93" s="42">
        <f>'[3]Изменения КС КСГ'!NT93+'[4]ВМП изменения'!QM93</f>
        <v>0</v>
      </c>
      <c r="DL93" s="42">
        <f>'[3]Изменения КС КСГ'!NZ93+'[4]ВМП изменения'!RB93</f>
        <v>0</v>
      </c>
      <c r="DM93" s="42">
        <f>'[3]Изменения КС КСГ'!OJ93</f>
        <v>0</v>
      </c>
      <c r="DN93" s="42">
        <f>'[3]Изменения КС КСГ'!QA93</f>
        <v>0</v>
      </c>
      <c r="DO93" s="42"/>
      <c r="DP93" s="42">
        <f>'[3]Изменения КС КСГ'!RB93</f>
        <v>0</v>
      </c>
      <c r="DQ93" s="42"/>
      <c r="DR93" s="49">
        <f t="shared" si="112"/>
        <v>0</v>
      </c>
      <c r="DS93" s="49">
        <f>'[4]ВМП изменения'!D93</f>
        <v>0</v>
      </c>
      <c r="DT93" s="49">
        <f t="shared" si="113"/>
        <v>0</v>
      </c>
      <c r="DU93" s="42"/>
      <c r="DV93" s="40">
        <f t="shared" si="114"/>
        <v>0</v>
      </c>
      <c r="DW93" s="43">
        <f t="shared" si="115"/>
        <v>0</v>
      </c>
      <c r="DX93" s="41">
        <f>'[5]ДС изменения '!D89</f>
        <v>0</v>
      </c>
      <c r="DY93" s="42">
        <f>'[5]ДС изменения '!K89</f>
        <v>0</v>
      </c>
      <c r="DZ93" s="42">
        <f>'[5]ДС изменения '!P89</f>
        <v>0</v>
      </c>
      <c r="EA93" s="42">
        <f>'[5]ДС изменения '!R89</f>
        <v>0</v>
      </c>
      <c r="EB93" s="41">
        <f>'[5]ДС изменения '!T89</f>
        <v>0</v>
      </c>
      <c r="EC93" s="42"/>
      <c r="ED93" s="42">
        <f>'[5]ДС изменения '!X89</f>
        <v>0</v>
      </c>
      <c r="EE93" s="42">
        <f>'[5]ДС изменения '!AC89</f>
        <v>0</v>
      </c>
      <c r="EF93" s="42">
        <f>'[5]ДС изменения '!AI89</f>
        <v>0</v>
      </c>
      <c r="EG93" s="42">
        <f>'[5]ДС изменения '!AN89</f>
        <v>0</v>
      </c>
      <c r="EH93" s="42">
        <f>'[5]ДС изменения '!AQ89</f>
        <v>0</v>
      </c>
      <c r="EI93" s="42">
        <f>'[5]ДС изменения '!BB89</f>
        <v>0</v>
      </c>
      <c r="EJ93" s="42">
        <f>'[5]ДС изменения '!BE89</f>
        <v>0</v>
      </c>
      <c r="EK93" s="42">
        <f>'[5]ДС изменения '!BH89</f>
        <v>0</v>
      </c>
      <c r="EL93" s="42">
        <f>'[5]ДС изменения '!BL89</f>
        <v>0</v>
      </c>
      <c r="EM93" s="41">
        <f>'[5]ДС изменения '!BQ89</f>
        <v>0</v>
      </c>
      <c r="EN93" s="42">
        <f>'[5]ДС изменения '!BS89</f>
        <v>0</v>
      </c>
      <c r="EO93" s="41">
        <f>'[5]ДС изменения '!BV89</f>
        <v>0</v>
      </c>
      <c r="EP93" s="42">
        <f t="shared" si="116"/>
        <v>0</v>
      </c>
      <c r="EQ93" s="42"/>
      <c r="ER93" s="42"/>
      <c r="ES93" s="42">
        <f>'[5]ДС изменения '!DX89</f>
        <v>0</v>
      </c>
      <c r="ET93" s="42">
        <f>'[5]ДС изменения '!EE89</f>
        <v>0</v>
      </c>
      <c r="EU93" s="42">
        <f>'[5]ДС изменения '!EM89</f>
        <v>0</v>
      </c>
      <c r="EV93" s="42">
        <f>'[5]ДС изменения '!EP89</f>
        <v>0</v>
      </c>
      <c r="EW93" s="42">
        <f>'[5]ДС изменения '!ER89</f>
        <v>0</v>
      </c>
      <c r="EX93" s="42">
        <f>'[5]ДС изменения '!ET89</f>
        <v>0</v>
      </c>
      <c r="EY93" s="42">
        <f>'[5]ДС изменения '!EZ89</f>
        <v>0</v>
      </c>
      <c r="EZ93" s="42">
        <f>'[5]ДС изменения '!FD89</f>
        <v>0</v>
      </c>
      <c r="FA93" s="42">
        <f>'[5]ДС изменения '!FI89</f>
        <v>0</v>
      </c>
      <c r="FB93" s="42">
        <f>'[5]ДС изменения '!FP89</f>
        <v>0</v>
      </c>
      <c r="FC93" s="42">
        <f>'[5]ДС изменения '!FW89</f>
        <v>0</v>
      </c>
      <c r="FD93" s="42">
        <f>'[5]ДС изменения '!GL89</f>
        <v>0</v>
      </c>
      <c r="FE93" s="42">
        <f>'[5]ДС изменения '!GQ89</f>
        <v>0</v>
      </c>
      <c r="FF93" s="42">
        <f>'[5]ДС изменения '!HV89</f>
        <v>0</v>
      </c>
      <c r="FG93" s="50">
        <f t="shared" si="117"/>
        <v>0</v>
      </c>
      <c r="FH93" s="42"/>
      <c r="FI93" s="42"/>
      <c r="FJ93" s="42"/>
      <c r="FK93" s="40">
        <f t="shared" si="118"/>
        <v>0</v>
      </c>
      <c r="FL93" s="42"/>
      <c r="FM93" s="42"/>
    </row>
    <row r="94" spans="1:169" ht="23.25" x14ac:dyDescent="0.3">
      <c r="A94" s="37">
        <f t="shared" si="119"/>
        <v>71</v>
      </c>
      <c r="B94" s="38" t="s">
        <v>295</v>
      </c>
      <c r="C94" s="69">
        <v>190</v>
      </c>
      <c r="D94" s="40">
        <f t="shared" si="108"/>
        <v>0</v>
      </c>
      <c r="E94" s="41">
        <f t="shared" si="122"/>
        <v>0</v>
      </c>
      <c r="F94" s="42">
        <f t="shared" si="121"/>
        <v>0</v>
      </c>
      <c r="G94" s="42">
        <f t="shared" si="121"/>
        <v>0</v>
      </c>
      <c r="H94" s="42">
        <f t="shared" si="121"/>
        <v>0</v>
      </c>
      <c r="I94" s="42">
        <f t="shared" si="121"/>
        <v>0</v>
      </c>
      <c r="J94" s="41">
        <f t="shared" si="124"/>
        <v>0</v>
      </c>
      <c r="K94" s="42"/>
      <c r="L94" s="42"/>
      <c r="M94" s="42"/>
      <c r="N94" s="42"/>
      <c r="O94" s="41">
        <f t="shared" si="125"/>
        <v>0</v>
      </c>
      <c r="P94" s="42"/>
      <c r="Q94" s="42"/>
      <c r="R94" s="42"/>
      <c r="S94" s="42"/>
      <c r="T94" s="42"/>
      <c r="U94" s="42"/>
      <c r="V94" s="42"/>
      <c r="W94" s="41">
        <f t="shared" si="109"/>
        <v>0</v>
      </c>
      <c r="X94" s="42"/>
      <c r="Y94" s="42"/>
      <c r="Z94" s="42"/>
      <c r="AA94" s="41">
        <f t="shared" si="133"/>
        <v>0</v>
      </c>
      <c r="AB94" s="42"/>
      <c r="AC94" s="42"/>
      <c r="AD94" s="41">
        <f t="shared" si="126"/>
        <v>0</v>
      </c>
      <c r="AE94" s="42"/>
      <c r="AF94" s="42"/>
      <c r="AG94" s="42"/>
      <c r="AH94" s="42"/>
      <c r="AI94" s="42"/>
      <c r="AJ94" s="42"/>
      <c r="AK94" s="41">
        <f t="shared" si="127"/>
        <v>0</v>
      </c>
      <c r="AL94" s="42"/>
      <c r="AM94" s="42"/>
      <c r="AN94" s="42">
        <f>[1]Стом_АПП!X94</f>
        <v>0</v>
      </c>
      <c r="AO94" s="42"/>
      <c r="AP94" s="43">
        <f t="shared" si="128"/>
        <v>0</v>
      </c>
      <c r="AQ94" s="42"/>
      <c r="AR94" s="42"/>
      <c r="AS94" s="42"/>
      <c r="AT94" s="43">
        <f t="shared" si="110"/>
        <v>0</v>
      </c>
      <c r="AU94" s="41">
        <f t="shared" si="111"/>
        <v>0</v>
      </c>
      <c r="AV94" s="41">
        <v>0</v>
      </c>
      <c r="AW94" s="42"/>
      <c r="AX94" s="42"/>
      <c r="AY94" s="42"/>
      <c r="AZ94" s="42"/>
      <c r="BA94" s="42"/>
      <c r="BB94" s="42"/>
      <c r="BC94" s="42"/>
      <c r="BD94" s="45">
        <f t="shared" si="129"/>
        <v>0</v>
      </c>
      <c r="BE94" s="42"/>
      <c r="BF94" s="42"/>
      <c r="BG94" s="46">
        <f t="shared" si="130"/>
        <v>0</v>
      </c>
      <c r="BH94" s="42"/>
      <c r="BI94" s="42"/>
      <c r="BJ94" s="42"/>
      <c r="BK94" s="42"/>
      <c r="BL94" s="46">
        <f t="shared" si="131"/>
        <v>0</v>
      </c>
      <c r="BM94" s="42"/>
      <c r="BN94" s="42"/>
      <c r="BO94" s="42">
        <f>'[2]УЗИ _ССС'!S94</f>
        <v>0</v>
      </c>
      <c r="BP94" s="46">
        <f t="shared" si="132"/>
        <v>0</v>
      </c>
      <c r="BQ94" s="42">
        <v>0</v>
      </c>
      <c r="BR94" s="42">
        <v>0</v>
      </c>
      <c r="BS94" s="42"/>
      <c r="BT94" s="42"/>
      <c r="BU94" s="42"/>
      <c r="BV94" s="42"/>
      <c r="BW94" s="42"/>
      <c r="BX94" s="42"/>
      <c r="BY94" s="40">
        <f t="shared" si="134"/>
        <v>0</v>
      </c>
      <c r="BZ94" s="43">
        <f t="shared" si="120"/>
        <v>0</v>
      </c>
      <c r="CA94" s="42">
        <f>'[3]Изменения КС КСГ'!E94+'[4]ВМП изменения'!E94</f>
        <v>0</v>
      </c>
      <c r="CB94" s="42">
        <f>'[3]Изменения КС КСГ'!F94+'[3]Изменения КС КСГ'!H94+'[3]Изменения КС КСГ'!I94</f>
        <v>0</v>
      </c>
      <c r="CC94" s="42">
        <f>'[3]Изменения КС КСГ'!T94</f>
        <v>0</v>
      </c>
      <c r="CD94" s="42">
        <f>'[3]Изменения КС КСГ'!W94+'[4]ВМП изменения'!O94</f>
        <v>0</v>
      </c>
      <c r="CE94" s="41">
        <f>'[3]Изменения КС КСГ'!AD94</f>
        <v>0</v>
      </c>
      <c r="CF94" s="42"/>
      <c r="CG94" s="42">
        <f>'[3]Изменения КС КСГ'!AK94+'[4]ВМП изменения'!AI94</f>
        <v>0</v>
      </c>
      <c r="CH94" s="42">
        <f>'[3]Изменения КС КСГ'!AP94</f>
        <v>0</v>
      </c>
      <c r="CI94" s="42">
        <f>'[3]Изменения КС КСГ'!AR94</f>
        <v>0</v>
      </c>
      <c r="CJ94" s="42">
        <f>'[3]Изменения КС КСГ'!AV94</f>
        <v>0</v>
      </c>
      <c r="CK94" s="42">
        <f>'[3]Изменения КС КСГ'!BG94+'[4]ВМП изменения'!AF94</f>
        <v>0</v>
      </c>
      <c r="CL94" s="42">
        <f>'[3]Изменения КС КСГ'!BO94</f>
        <v>0</v>
      </c>
      <c r="CM94" s="42">
        <f>'[3]Изменения КС КСГ'!BT94</f>
        <v>0</v>
      </c>
      <c r="CN94" s="42">
        <f>'[3]Изменения КС КСГ'!CI94+'[3]Изменения КС КСГ'!CJ94+'[3]Изменения КС КСГ'!CK94+'[3]Изменения КС КСГ'!CL94+'[3]Изменения КС КСГ'!CM94</f>
        <v>0</v>
      </c>
      <c r="CO94" s="42">
        <f>'[3]Изменения КС КСГ'!CN94</f>
        <v>0</v>
      </c>
      <c r="CP94" s="42">
        <f>'[3]Изменения КС КСГ'!CX94</f>
        <v>0</v>
      </c>
      <c r="CQ94" s="42">
        <f>'[3]Изменения КС КСГ'!DB94</f>
        <v>0</v>
      </c>
      <c r="CR94" s="42">
        <f>'[3]Изменения КС КСГ'!DV94+'[4]ВМП изменения'!AU94</f>
        <v>0</v>
      </c>
      <c r="CS94" s="42">
        <f>'[3]Изменения КС КСГ'!EI94+'[4]ВМП изменения'!CE94</f>
        <v>0</v>
      </c>
      <c r="CT94" s="42">
        <f>'[3]Изменения КС КСГ'!EQ94</f>
        <v>0</v>
      </c>
      <c r="CU94" s="42">
        <f>'[3]Изменения КС КСГ'!EU94+'[4]ВМП изменения'!CS94</f>
        <v>0</v>
      </c>
      <c r="CV94" s="42"/>
      <c r="CW94" s="42">
        <f>'[3]Изменения КС КСГ'!HW94+'[4]ВМП изменения'!JJ94</f>
        <v>0</v>
      </c>
      <c r="CX94" s="42">
        <f>'[3]Изменения КС КСГ'!IH94+'[4]ВМП изменения'!KC94</f>
        <v>0</v>
      </c>
      <c r="CY94" s="42">
        <f>'[3]Изменения КС КСГ'!IR94+'[4]ВМП изменения'!LP94</f>
        <v>0</v>
      </c>
      <c r="CZ94" s="42">
        <f>'[3]Изменения КС КСГ'!IW94</f>
        <v>0</v>
      </c>
      <c r="DA94" s="42">
        <f>'[3]Изменения КС КСГ'!JD94+'[4]ВМП изменения'!LZ94</f>
        <v>0</v>
      </c>
      <c r="DB94" s="42">
        <f>'[3]Изменения КС КСГ'!JI94+'[4]ВМП изменения'!MB94</f>
        <v>0</v>
      </c>
      <c r="DC94" s="42">
        <f>'[3]Изменения КС КСГ'!JV94</f>
        <v>0</v>
      </c>
      <c r="DD94" s="42">
        <f>'[3]Изменения КС КСГ'!JX94</f>
        <v>0</v>
      </c>
      <c r="DE94" s="42">
        <f>'[3]Изменения КС КСГ'!KM94+'[4]ВМП изменения'!MU94</f>
        <v>0</v>
      </c>
      <c r="DF94" s="42">
        <f>'[3]Изменения КС КСГ'!KS94+'[4]ВМП изменения'!MZ94</f>
        <v>0</v>
      </c>
      <c r="DG94" s="42">
        <f>'[3]Изменения КС КСГ'!LG94+'[4]ВМП изменения'!NX94</f>
        <v>0</v>
      </c>
      <c r="DH94" s="42">
        <f>'[3]Изменения КС КСГ'!LW94+'[4]ВМП изменения'!OW94</f>
        <v>0</v>
      </c>
      <c r="DI94" s="42">
        <f>'[3]Изменения КС КСГ'!MQ94</f>
        <v>0</v>
      </c>
      <c r="DJ94" s="42">
        <f>'[3]Изменения КС КСГ'!NK94+'[4]ВМП изменения'!AR94</f>
        <v>0</v>
      </c>
      <c r="DK94" s="42">
        <f>'[3]Изменения КС КСГ'!NT94+'[4]ВМП изменения'!QM94</f>
        <v>0</v>
      </c>
      <c r="DL94" s="42">
        <f>'[3]Изменения КС КСГ'!NZ94+'[4]ВМП изменения'!RB94</f>
        <v>0</v>
      </c>
      <c r="DM94" s="42">
        <f>'[3]Изменения КС КСГ'!OJ94</f>
        <v>0</v>
      </c>
      <c r="DN94" s="42">
        <f>'[3]Изменения КС КСГ'!QA94</f>
        <v>0</v>
      </c>
      <c r="DO94" s="42"/>
      <c r="DP94" s="42">
        <f>'[3]Изменения КС КСГ'!RB94</f>
        <v>0</v>
      </c>
      <c r="DQ94" s="42"/>
      <c r="DR94" s="49">
        <f t="shared" si="112"/>
        <v>0</v>
      </c>
      <c r="DS94" s="49">
        <f>'[4]ВМП изменения'!D94</f>
        <v>0</v>
      </c>
      <c r="DT94" s="49">
        <f t="shared" si="113"/>
        <v>0</v>
      </c>
      <c r="DU94" s="42"/>
      <c r="DV94" s="40">
        <f t="shared" si="114"/>
        <v>0</v>
      </c>
      <c r="DW94" s="43">
        <f t="shared" si="115"/>
        <v>0</v>
      </c>
      <c r="DX94" s="41">
        <f>'[5]ДС изменения '!D90</f>
        <v>0</v>
      </c>
      <c r="DY94" s="42">
        <f>'[5]ДС изменения '!K90</f>
        <v>0</v>
      </c>
      <c r="DZ94" s="42">
        <f>'[5]ДС изменения '!P90</f>
        <v>0</v>
      </c>
      <c r="EA94" s="42">
        <f>'[5]ДС изменения '!R90</f>
        <v>0</v>
      </c>
      <c r="EB94" s="41">
        <f>'[5]ДС изменения '!T90</f>
        <v>0</v>
      </c>
      <c r="EC94" s="42"/>
      <c r="ED94" s="42">
        <f>'[5]ДС изменения '!X90</f>
        <v>0</v>
      </c>
      <c r="EE94" s="42">
        <f>'[5]ДС изменения '!AC90</f>
        <v>0</v>
      </c>
      <c r="EF94" s="42">
        <f>'[5]ДС изменения '!AI90</f>
        <v>0</v>
      </c>
      <c r="EG94" s="42">
        <f>'[5]ДС изменения '!AN90</f>
        <v>0</v>
      </c>
      <c r="EH94" s="42">
        <f>'[5]ДС изменения '!AQ90</f>
        <v>0</v>
      </c>
      <c r="EI94" s="42">
        <f>'[5]ДС изменения '!BB90</f>
        <v>0</v>
      </c>
      <c r="EJ94" s="42">
        <f>'[5]ДС изменения '!BE90</f>
        <v>0</v>
      </c>
      <c r="EK94" s="42">
        <f>'[5]ДС изменения '!BH90</f>
        <v>0</v>
      </c>
      <c r="EL94" s="42">
        <f>'[5]ДС изменения '!BL90</f>
        <v>0</v>
      </c>
      <c r="EM94" s="41">
        <f>'[5]ДС изменения '!BQ90</f>
        <v>0</v>
      </c>
      <c r="EN94" s="42">
        <f>'[5]ДС изменения '!BS90</f>
        <v>0</v>
      </c>
      <c r="EO94" s="41">
        <f>'[5]ДС изменения '!BV90</f>
        <v>0</v>
      </c>
      <c r="EP94" s="42">
        <f t="shared" si="116"/>
        <v>0</v>
      </c>
      <c r="EQ94" s="42"/>
      <c r="ER94" s="42"/>
      <c r="ES94" s="42">
        <f>'[5]ДС изменения '!DX90</f>
        <v>0</v>
      </c>
      <c r="ET94" s="42">
        <f>'[5]ДС изменения '!EE90</f>
        <v>0</v>
      </c>
      <c r="EU94" s="42">
        <f>'[5]ДС изменения '!EM90</f>
        <v>0</v>
      </c>
      <c r="EV94" s="42">
        <f>'[5]ДС изменения '!EP90</f>
        <v>0</v>
      </c>
      <c r="EW94" s="42">
        <f>'[5]ДС изменения '!ER90</f>
        <v>0</v>
      </c>
      <c r="EX94" s="42">
        <f>'[5]ДС изменения '!ET90</f>
        <v>0</v>
      </c>
      <c r="EY94" s="42">
        <f>'[5]ДС изменения '!EZ90</f>
        <v>0</v>
      </c>
      <c r="EZ94" s="42">
        <f>'[5]ДС изменения '!FD90</f>
        <v>0</v>
      </c>
      <c r="FA94" s="42">
        <f>'[5]ДС изменения '!FI90</f>
        <v>0</v>
      </c>
      <c r="FB94" s="42">
        <f>'[5]ДС изменения '!FP90</f>
        <v>0</v>
      </c>
      <c r="FC94" s="42">
        <f>'[5]ДС изменения '!FW90</f>
        <v>0</v>
      </c>
      <c r="FD94" s="42">
        <f>'[5]ДС изменения '!GL90</f>
        <v>0</v>
      </c>
      <c r="FE94" s="42">
        <f>'[5]ДС изменения '!GQ90</f>
        <v>0</v>
      </c>
      <c r="FF94" s="42">
        <f>'[5]ДС изменения '!HV90</f>
        <v>0</v>
      </c>
      <c r="FG94" s="50">
        <f t="shared" si="117"/>
        <v>0</v>
      </c>
      <c r="FH94" s="42"/>
      <c r="FI94" s="42"/>
      <c r="FJ94" s="42"/>
      <c r="FK94" s="40">
        <f t="shared" si="118"/>
        <v>0</v>
      </c>
      <c r="FL94" s="42"/>
      <c r="FM94" s="42"/>
    </row>
    <row r="95" spans="1:169" ht="23.25" x14ac:dyDescent="0.3">
      <c r="A95" s="37">
        <f t="shared" si="119"/>
        <v>72</v>
      </c>
      <c r="B95" s="70" t="s">
        <v>296</v>
      </c>
      <c r="C95" s="69">
        <v>195</v>
      </c>
      <c r="D95" s="40">
        <f t="shared" si="108"/>
        <v>0</v>
      </c>
      <c r="E95" s="41">
        <f t="shared" si="122"/>
        <v>0</v>
      </c>
      <c r="F95" s="42">
        <f t="shared" si="121"/>
        <v>0</v>
      </c>
      <c r="G95" s="42">
        <f t="shared" si="121"/>
        <v>0</v>
      </c>
      <c r="H95" s="42">
        <f t="shared" si="121"/>
        <v>0</v>
      </c>
      <c r="I95" s="42">
        <f t="shared" si="121"/>
        <v>0</v>
      </c>
      <c r="J95" s="41">
        <f t="shared" si="124"/>
        <v>0</v>
      </c>
      <c r="K95" s="42"/>
      <c r="L95" s="42"/>
      <c r="M95" s="42"/>
      <c r="N95" s="42"/>
      <c r="O95" s="41">
        <f t="shared" si="125"/>
        <v>0</v>
      </c>
      <c r="P95" s="42"/>
      <c r="Q95" s="42"/>
      <c r="R95" s="42"/>
      <c r="S95" s="42"/>
      <c r="T95" s="42"/>
      <c r="U95" s="42"/>
      <c r="V95" s="42"/>
      <c r="W95" s="41">
        <f t="shared" si="109"/>
        <v>0</v>
      </c>
      <c r="X95" s="42"/>
      <c r="Y95" s="42"/>
      <c r="Z95" s="42"/>
      <c r="AA95" s="41">
        <f t="shared" si="133"/>
        <v>0</v>
      </c>
      <c r="AB95" s="42"/>
      <c r="AC95" s="42"/>
      <c r="AD95" s="41">
        <f t="shared" si="126"/>
        <v>0</v>
      </c>
      <c r="AE95" s="42"/>
      <c r="AF95" s="42"/>
      <c r="AG95" s="42"/>
      <c r="AH95" s="42"/>
      <c r="AI95" s="42"/>
      <c r="AJ95" s="42"/>
      <c r="AK95" s="41">
        <f t="shared" si="127"/>
        <v>0</v>
      </c>
      <c r="AL95" s="42"/>
      <c r="AM95" s="42"/>
      <c r="AN95" s="42">
        <f>[1]Стом_АПП!X95</f>
        <v>0</v>
      </c>
      <c r="AO95" s="42"/>
      <c r="AP95" s="43">
        <f t="shared" si="128"/>
        <v>0</v>
      </c>
      <c r="AQ95" s="42"/>
      <c r="AR95" s="42"/>
      <c r="AS95" s="42"/>
      <c r="AT95" s="43">
        <f t="shared" si="110"/>
        <v>0</v>
      </c>
      <c r="AU95" s="41">
        <f t="shared" si="111"/>
        <v>0</v>
      </c>
      <c r="AV95" s="41">
        <v>0</v>
      </c>
      <c r="AW95" s="42"/>
      <c r="AX95" s="42"/>
      <c r="AY95" s="42"/>
      <c r="AZ95" s="42"/>
      <c r="BA95" s="42"/>
      <c r="BB95" s="42"/>
      <c r="BC95" s="42"/>
      <c r="BD95" s="45">
        <f t="shared" si="129"/>
        <v>0</v>
      </c>
      <c r="BE95" s="42"/>
      <c r="BF95" s="42"/>
      <c r="BG95" s="46">
        <f t="shared" si="130"/>
        <v>0</v>
      </c>
      <c r="BH95" s="42"/>
      <c r="BI95" s="42"/>
      <c r="BJ95" s="42"/>
      <c r="BK95" s="42"/>
      <c r="BL95" s="46">
        <f t="shared" si="131"/>
        <v>0</v>
      </c>
      <c r="BM95" s="42"/>
      <c r="BN95" s="42"/>
      <c r="BO95" s="42">
        <f>'[2]УЗИ _ССС'!S95</f>
        <v>0</v>
      </c>
      <c r="BP95" s="46">
        <f t="shared" si="132"/>
        <v>0</v>
      </c>
      <c r="BQ95" s="42">
        <v>0</v>
      </c>
      <c r="BR95" s="42">
        <v>0</v>
      </c>
      <c r="BS95" s="42"/>
      <c r="BT95" s="42"/>
      <c r="BU95" s="42"/>
      <c r="BV95" s="42"/>
      <c r="BW95" s="42"/>
      <c r="BX95" s="42"/>
      <c r="BY95" s="40">
        <f t="shared" si="134"/>
        <v>0</v>
      </c>
      <c r="BZ95" s="43">
        <f t="shared" si="120"/>
        <v>0</v>
      </c>
      <c r="CA95" s="42">
        <f>'[3]Изменения КС КСГ'!E95+'[4]ВМП изменения'!E95</f>
        <v>0</v>
      </c>
      <c r="CB95" s="42">
        <f>'[3]Изменения КС КСГ'!F95+'[3]Изменения КС КСГ'!H95+'[3]Изменения КС КСГ'!I95</f>
        <v>0</v>
      </c>
      <c r="CC95" s="42">
        <f>'[3]Изменения КС КСГ'!T95</f>
        <v>0</v>
      </c>
      <c r="CD95" s="42">
        <f>'[3]Изменения КС КСГ'!W95+'[4]ВМП изменения'!O95</f>
        <v>0</v>
      </c>
      <c r="CE95" s="41">
        <f>'[3]Изменения КС КСГ'!AD95</f>
        <v>0</v>
      </c>
      <c r="CF95" s="42"/>
      <c r="CG95" s="42">
        <f>'[3]Изменения КС КСГ'!AK95+'[4]ВМП изменения'!AI95</f>
        <v>0</v>
      </c>
      <c r="CH95" s="42">
        <f>'[3]Изменения КС КСГ'!AP95</f>
        <v>0</v>
      </c>
      <c r="CI95" s="42">
        <f>'[3]Изменения КС КСГ'!AR95</f>
        <v>0</v>
      </c>
      <c r="CJ95" s="42">
        <f>'[3]Изменения КС КСГ'!AV95</f>
        <v>0</v>
      </c>
      <c r="CK95" s="42">
        <f>'[3]Изменения КС КСГ'!BG95+'[4]ВМП изменения'!AF95</f>
        <v>0</v>
      </c>
      <c r="CL95" s="42">
        <f>'[3]Изменения КС КСГ'!BO95</f>
        <v>0</v>
      </c>
      <c r="CM95" s="42">
        <f>'[3]Изменения КС КСГ'!BT95</f>
        <v>0</v>
      </c>
      <c r="CN95" s="42">
        <f>'[3]Изменения КС КСГ'!CI95+'[3]Изменения КС КСГ'!CJ95+'[3]Изменения КС КСГ'!CK95+'[3]Изменения КС КСГ'!CL95+'[3]Изменения КС КСГ'!CM95</f>
        <v>0</v>
      </c>
      <c r="CO95" s="42">
        <f>'[3]Изменения КС КСГ'!CN95</f>
        <v>0</v>
      </c>
      <c r="CP95" s="42">
        <f>'[3]Изменения КС КСГ'!CX95</f>
        <v>0</v>
      </c>
      <c r="CQ95" s="42">
        <f>'[3]Изменения КС КСГ'!DB95</f>
        <v>0</v>
      </c>
      <c r="CR95" s="42">
        <f>'[3]Изменения КС КСГ'!DV95+'[4]ВМП изменения'!AU95</f>
        <v>0</v>
      </c>
      <c r="CS95" s="42">
        <f>'[3]Изменения КС КСГ'!EI95+'[4]ВМП изменения'!CE95</f>
        <v>0</v>
      </c>
      <c r="CT95" s="42">
        <f>'[3]Изменения КС КСГ'!EQ95</f>
        <v>0</v>
      </c>
      <c r="CU95" s="42">
        <f>'[3]Изменения КС КСГ'!EU95+'[4]ВМП изменения'!CS95</f>
        <v>0</v>
      </c>
      <c r="CV95" s="42"/>
      <c r="CW95" s="42">
        <f>'[3]Изменения КС КСГ'!HW95+'[4]ВМП изменения'!JJ95</f>
        <v>0</v>
      </c>
      <c r="CX95" s="42">
        <f>'[3]Изменения КС КСГ'!IH95+'[4]ВМП изменения'!KC95</f>
        <v>0</v>
      </c>
      <c r="CY95" s="42">
        <f>'[3]Изменения КС КСГ'!IR95+'[4]ВМП изменения'!LP95</f>
        <v>0</v>
      </c>
      <c r="CZ95" s="42">
        <f>'[3]Изменения КС КСГ'!IW95</f>
        <v>0</v>
      </c>
      <c r="DA95" s="42">
        <f>'[3]Изменения КС КСГ'!JD95+'[4]ВМП изменения'!LZ95</f>
        <v>0</v>
      </c>
      <c r="DB95" s="42">
        <f>'[3]Изменения КС КСГ'!JI95+'[4]ВМП изменения'!MB95</f>
        <v>0</v>
      </c>
      <c r="DC95" s="42">
        <f>'[3]Изменения КС КСГ'!JV95</f>
        <v>0</v>
      </c>
      <c r="DD95" s="42">
        <f>'[3]Изменения КС КСГ'!JX95</f>
        <v>0</v>
      </c>
      <c r="DE95" s="42">
        <f>'[3]Изменения КС КСГ'!KM95+'[4]ВМП изменения'!MU95</f>
        <v>0</v>
      </c>
      <c r="DF95" s="42">
        <f>'[3]Изменения КС КСГ'!KS95+'[4]ВМП изменения'!MZ95</f>
        <v>0</v>
      </c>
      <c r="DG95" s="42">
        <f>'[3]Изменения КС КСГ'!LG95+'[4]ВМП изменения'!NX95</f>
        <v>0</v>
      </c>
      <c r="DH95" s="42">
        <f>'[3]Изменения КС КСГ'!LW95+'[4]ВМП изменения'!OW95</f>
        <v>0</v>
      </c>
      <c r="DI95" s="42">
        <f>'[3]Изменения КС КСГ'!MQ95</f>
        <v>0</v>
      </c>
      <c r="DJ95" s="42">
        <f>'[3]Изменения КС КСГ'!NK95+'[4]ВМП изменения'!AR95</f>
        <v>0</v>
      </c>
      <c r="DK95" s="42">
        <f>'[3]Изменения КС КСГ'!NT95+'[4]ВМП изменения'!QM95</f>
        <v>0</v>
      </c>
      <c r="DL95" s="42">
        <f>'[3]Изменения КС КСГ'!NZ95+'[4]ВМП изменения'!RB95</f>
        <v>0</v>
      </c>
      <c r="DM95" s="42">
        <f>'[3]Изменения КС КСГ'!OJ95</f>
        <v>0</v>
      </c>
      <c r="DN95" s="42">
        <f>'[3]Изменения КС КСГ'!QA95</f>
        <v>0</v>
      </c>
      <c r="DO95" s="42"/>
      <c r="DP95" s="42">
        <f>'[3]Изменения КС КСГ'!RB95</f>
        <v>0</v>
      </c>
      <c r="DQ95" s="42"/>
      <c r="DR95" s="49">
        <f t="shared" si="112"/>
        <v>0</v>
      </c>
      <c r="DS95" s="49">
        <f>'[4]ВМП изменения'!D95</f>
        <v>0</v>
      </c>
      <c r="DT95" s="49">
        <f t="shared" si="113"/>
        <v>0</v>
      </c>
      <c r="DU95" s="42"/>
      <c r="DV95" s="40">
        <f t="shared" si="114"/>
        <v>0</v>
      </c>
      <c r="DW95" s="43">
        <f t="shared" si="115"/>
        <v>0</v>
      </c>
      <c r="DX95" s="41">
        <f>'[5]ДС изменения '!D91</f>
        <v>0</v>
      </c>
      <c r="DY95" s="42">
        <f>'[5]ДС изменения '!K91</f>
        <v>0</v>
      </c>
      <c r="DZ95" s="42">
        <f>'[5]ДС изменения '!P91</f>
        <v>0</v>
      </c>
      <c r="EA95" s="42">
        <f>'[5]ДС изменения '!R91</f>
        <v>0</v>
      </c>
      <c r="EB95" s="41">
        <f>'[5]ДС изменения '!T91</f>
        <v>0</v>
      </c>
      <c r="EC95" s="42"/>
      <c r="ED95" s="42">
        <f>'[5]ДС изменения '!X91</f>
        <v>0</v>
      </c>
      <c r="EE95" s="42">
        <f>'[5]ДС изменения '!AC91</f>
        <v>0</v>
      </c>
      <c r="EF95" s="42">
        <f>'[5]ДС изменения '!AI91</f>
        <v>0</v>
      </c>
      <c r="EG95" s="42">
        <f>'[5]ДС изменения '!AN91</f>
        <v>0</v>
      </c>
      <c r="EH95" s="42">
        <f>'[5]ДС изменения '!AQ91</f>
        <v>0</v>
      </c>
      <c r="EI95" s="42">
        <f>'[5]ДС изменения '!BB91</f>
        <v>0</v>
      </c>
      <c r="EJ95" s="42">
        <f>'[5]ДС изменения '!BE91</f>
        <v>0</v>
      </c>
      <c r="EK95" s="42">
        <f>'[5]ДС изменения '!BH91</f>
        <v>0</v>
      </c>
      <c r="EL95" s="42">
        <f>'[5]ДС изменения '!BL91</f>
        <v>0</v>
      </c>
      <c r="EM95" s="41">
        <f>'[5]ДС изменения '!BQ91</f>
        <v>0</v>
      </c>
      <c r="EN95" s="42">
        <f>'[5]ДС изменения '!BS91</f>
        <v>0</v>
      </c>
      <c r="EO95" s="41">
        <f>'[5]ДС изменения '!BV91</f>
        <v>0</v>
      </c>
      <c r="EP95" s="42">
        <f t="shared" si="116"/>
        <v>0</v>
      </c>
      <c r="EQ95" s="42"/>
      <c r="ER95" s="42"/>
      <c r="ES95" s="42">
        <f>'[5]ДС изменения '!DX91</f>
        <v>0</v>
      </c>
      <c r="ET95" s="42">
        <f>'[5]ДС изменения '!EE91</f>
        <v>0</v>
      </c>
      <c r="EU95" s="42">
        <f>'[5]ДС изменения '!EM91</f>
        <v>0</v>
      </c>
      <c r="EV95" s="42">
        <f>'[5]ДС изменения '!EP91</f>
        <v>0</v>
      </c>
      <c r="EW95" s="42">
        <f>'[5]ДС изменения '!ER91</f>
        <v>0</v>
      </c>
      <c r="EX95" s="42">
        <f>'[5]ДС изменения '!ET91</f>
        <v>0</v>
      </c>
      <c r="EY95" s="42">
        <f>'[5]ДС изменения '!EZ91</f>
        <v>0</v>
      </c>
      <c r="EZ95" s="42">
        <f>'[5]ДС изменения '!FD91</f>
        <v>0</v>
      </c>
      <c r="FA95" s="42">
        <f>'[5]ДС изменения '!FI91</f>
        <v>0</v>
      </c>
      <c r="FB95" s="42">
        <f>'[5]ДС изменения '!FP91</f>
        <v>0</v>
      </c>
      <c r="FC95" s="42">
        <f>'[5]ДС изменения '!FW91</f>
        <v>0</v>
      </c>
      <c r="FD95" s="42">
        <f>'[5]ДС изменения '!GL91</f>
        <v>0</v>
      </c>
      <c r="FE95" s="42">
        <f>'[5]ДС изменения '!GQ91</f>
        <v>0</v>
      </c>
      <c r="FF95" s="42">
        <f>'[5]ДС изменения '!HV91</f>
        <v>0</v>
      </c>
      <c r="FG95" s="50">
        <f t="shared" si="117"/>
        <v>0</v>
      </c>
      <c r="FH95" s="42"/>
      <c r="FI95" s="42"/>
      <c r="FJ95" s="42"/>
      <c r="FK95" s="40">
        <f t="shared" si="118"/>
        <v>0</v>
      </c>
      <c r="FL95" s="42"/>
      <c r="FM95" s="42"/>
    </row>
    <row r="96" spans="1:169" ht="23.25" x14ac:dyDescent="0.3">
      <c r="A96" s="37">
        <f t="shared" si="119"/>
        <v>73</v>
      </c>
      <c r="B96" s="71" t="s">
        <v>297</v>
      </c>
      <c r="C96" s="69"/>
      <c r="D96" s="40">
        <f t="shared" si="108"/>
        <v>0</v>
      </c>
      <c r="E96" s="41">
        <f t="shared" si="122"/>
        <v>0</v>
      </c>
      <c r="F96" s="42">
        <f t="shared" si="121"/>
        <v>0</v>
      </c>
      <c r="G96" s="42">
        <f t="shared" si="121"/>
        <v>0</v>
      </c>
      <c r="H96" s="42">
        <f t="shared" si="121"/>
        <v>0</v>
      </c>
      <c r="I96" s="42">
        <f t="shared" si="121"/>
        <v>0</v>
      </c>
      <c r="J96" s="41">
        <f t="shared" si="124"/>
        <v>0</v>
      </c>
      <c r="K96" s="42"/>
      <c r="L96" s="42"/>
      <c r="M96" s="42"/>
      <c r="N96" s="42"/>
      <c r="O96" s="41">
        <f t="shared" si="125"/>
        <v>0</v>
      </c>
      <c r="P96" s="42"/>
      <c r="Q96" s="42"/>
      <c r="R96" s="42"/>
      <c r="S96" s="42"/>
      <c r="T96" s="42"/>
      <c r="U96" s="42"/>
      <c r="V96" s="42"/>
      <c r="W96" s="41">
        <f t="shared" si="109"/>
        <v>0</v>
      </c>
      <c r="X96" s="42"/>
      <c r="Y96" s="42"/>
      <c r="Z96" s="42"/>
      <c r="AA96" s="41">
        <f t="shared" si="133"/>
        <v>0</v>
      </c>
      <c r="AB96" s="42"/>
      <c r="AC96" s="42"/>
      <c r="AD96" s="41">
        <f t="shared" si="126"/>
        <v>0</v>
      </c>
      <c r="AE96" s="42"/>
      <c r="AF96" s="42"/>
      <c r="AG96" s="42"/>
      <c r="AH96" s="42"/>
      <c r="AI96" s="42"/>
      <c r="AJ96" s="42"/>
      <c r="AK96" s="41">
        <f t="shared" si="127"/>
        <v>0</v>
      </c>
      <c r="AL96" s="42"/>
      <c r="AM96" s="42"/>
      <c r="AN96" s="42">
        <f>[1]Стом_АПП!X96</f>
        <v>0</v>
      </c>
      <c r="AO96" s="42"/>
      <c r="AP96" s="43">
        <f t="shared" si="128"/>
        <v>0</v>
      </c>
      <c r="AQ96" s="42"/>
      <c r="AR96" s="42"/>
      <c r="AS96" s="42"/>
      <c r="AT96" s="43">
        <f t="shared" si="110"/>
        <v>0</v>
      </c>
      <c r="AU96" s="41">
        <f t="shared" si="111"/>
        <v>0</v>
      </c>
      <c r="AV96" s="41">
        <v>0</v>
      </c>
      <c r="AW96" s="42"/>
      <c r="AX96" s="42"/>
      <c r="AY96" s="42"/>
      <c r="AZ96" s="42"/>
      <c r="BA96" s="42"/>
      <c r="BB96" s="42"/>
      <c r="BC96" s="42"/>
      <c r="BD96" s="45">
        <f t="shared" si="129"/>
        <v>0</v>
      </c>
      <c r="BE96" s="42"/>
      <c r="BF96" s="42"/>
      <c r="BG96" s="46">
        <f t="shared" si="130"/>
        <v>0</v>
      </c>
      <c r="BH96" s="42"/>
      <c r="BI96" s="42"/>
      <c r="BJ96" s="42"/>
      <c r="BK96" s="42"/>
      <c r="BL96" s="46">
        <f t="shared" si="131"/>
        <v>0</v>
      </c>
      <c r="BM96" s="42"/>
      <c r="BN96" s="42"/>
      <c r="BO96" s="42">
        <f>'[2]УЗИ _ССС'!S96</f>
        <v>0</v>
      </c>
      <c r="BP96" s="46">
        <f t="shared" si="132"/>
        <v>0</v>
      </c>
      <c r="BQ96" s="42">
        <v>0</v>
      </c>
      <c r="BR96" s="42">
        <v>0</v>
      </c>
      <c r="BS96" s="42"/>
      <c r="BT96" s="42"/>
      <c r="BU96" s="42"/>
      <c r="BV96" s="42"/>
      <c r="BW96" s="42"/>
      <c r="BX96" s="42"/>
      <c r="BY96" s="40">
        <f t="shared" si="134"/>
        <v>0</v>
      </c>
      <c r="BZ96" s="43">
        <f t="shared" si="120"/>
        <v>0</v>
      </c>
      <c r="CA96" s="42">
        <f>'[3]Изменения КС КСГ'!E96+'[4]ВМП изменения'!E96</f>
        <v>0</v>
      </c>
      <c r="CB96" s="42">
        <f>'[3]Изменения КС КСГ'!F96+'[3]Изменения КС КСГ'!H96+'[3]Изменения КС КСГ'!I96</f>
        <v>0</v>
      </c>
      <c r="CC96" s="42">
        <f>'[3]Изменения КС КСГ'!T96</f>
        <v>0</v>
      </c>
      <c r="CD96" s="42">
        <f>'[3]Изменения КС КСГ'!W96+'[4]ВМП изменения'!O96</f>
        <v>0</v>
      </c>
      <c r="CE96" s="41">
        <f>'[3]Изменения КС КСГ'!AD96</f>
        <v>0</v>
      </c>
      <c r="CF96" s="42"/>
      <c r="CG96" s="42">
        <f>'[3]Изменения КС КСГ'!AK96+'[4]ВМП изменения'!AI96</f>
        <v>0</v>
      </c>
      <c r="CH96" s="42">
        <f>'[3]Изменения КС КСГ'!AP96</f>
        <v>0</v>
      </c>
      <c r="CI96" s="42">
        <f>'[3]Изменения КС КСГ'!AR96</f>
        <v>0</v>
      </c>
      <c r="CJ96" s="42">
        <f>'[3]Изменения КС КСГ'!AV96</f>
        <v>0</v>
      </c>
      <c r="CK96" s="42">
        <f>'[3]Изменения КС КСГ'!BG96+'[4]ВМП изменения'!AF96</f>
        <v>0</v>
      </c>
      <c r="CL96" s="42">
        <f>'[3]Изменения КС КСГ'!BO96</f>
        <v>0</v>
      </c>
      <c r="CM96" s="42">
        <f>'[3]Изменения КС КСГ'!BT96</f>
        <v>0</v>
      </c>
      <c r="CN96" s="42">
        <f>'[3]Изменения КС КСГ'!CI96+'[3]Изменения КС КСГ'!CJ96+'[3]Изменения КС КСГ'!CK96+'[3]Изменения КС КСГ'!CL96+'[3]Изменения КС КСГ'!CM96</f>
        <v>0</v>
      </c>
      <c r="CO96" s="42">
        <f>'[3]Изменения КС КСГ'!CN96</f>
        <v>0</v>
      </c>
      <c r="CP96" s="42">
        <f>'[3]Изменения КС КСГ'!CX96</f>
        <v>0</v>
      </c>
      <c r="CQ96" s="42">
        <f>'[3]Изменения КС КСГ'!DB96</f>
        <v>0</v>
      </c>
      <c r="CR96" s="42">
        <f>'[3]Изменения КС КСГ'!DV96+'[4]ВМП изменения'!AU96</f>
        <v>0</v>
      </c>
      <c r="CS96" s="42">
        <f>'[3]Изменения КС КСГ'!EI96+'[4]ВМП изменения'!CE96</f>
        <v>0</v>
      </c>
      <c r="CT96" s="42">
        <f>'[3]Изменения КС КСГ'!EQ96</f>
        <v>0</v>
      </c>
      <c r="CU96" s="42">
        <f>'[3]Изменения КС КСГ'!EU96+'[4]ВМП изменения'!CS96</f>
        <v>0</v>
      </c>
      <c r="CV96" s="42"/>
      <c r="CW96" s="42">
        <f>'[3]Изменения КС КСГ'!HW96+'[4]ВМП изменения'!JJ96</f>
        <v>0</v>
      </c>
      <c r="CX96" s="42">
        <f>'[3]Изменения КС КСГ'!IH96+'[4]ВМП изменения'!KC96</f>
        <v>0</v>
      </c>
      <c r="CY96" s="42">
        <f>'[3]Изменения КС КСГ'!IR96+'[4]ВМП изменения'!LP96</f>
        <v>0</v>
      </c>
      <c r="CZ96" s="42">
        <f>'[3]Изменения КС КСГ'!IW96</f>
        <v>0</v>
      </c>
      <c r="DA96" s="42">
        <f>'[3]Изменения КС КСГ'!JD96+'[4]ВМП изменения'!LZ96</f>
        <v>0</v>
      </c>
      <c r="DB96" s="42">
        <f>'[3]Изменения КС КСГ'!JI96+'[4]ВМП изменения'!MB96</f>
        <v>0</v>
      </c>
      <c r="DC96" s="42">
        <f>'[3]Изменения КС КСГ'!JV96</f>
        <v>0</v>
      </c>
      <c r="DD96" s="42">
        <f>'[3]Изменения КС КСГ'!JX96</f>
        <v>0</v>
      </c>
      <c r="DE96" s="42">
        <f>'[3]Изменения КС КСГ'!KM96+'[4]ВМП изменения'!MU96</f>
        <v>0</v>
      </c>
      <c r="DF96" s="42">
        <f>'[3]Изменения КС КСГ'!KS96+'[4]ВМП изменения'!MZ96</f>
        <v>0</v>
      </c>
      <c r="DG96" s="42">
        <f>'[3]Изменения КС КСГ'!LG96+'[4]ВМП изменения'!NX96</f>
        <v>0</v>
      </c>
      <c r="DH96" s="42">
        <f>'[3]Изменения КС КСГ'!LW96+'[4]ВМП изменения'!OW96</f>
        <v>0</v>
      </c>
      <c r="DI96" s="42">
        <f>'[3]Изменения КС КСГ'!MQ96</f>
        <v>0</v>
      </c>
      <c r="DJ96" s="42">
        <f>'[3]Изменения КС КСГ'!NK96+'[4]ВМП изменения'!AR96</f>
        <v>0</v>
      </c>
      <c r="DK96" s="42">
        <f>'[3]Изменения КС КСГ'!NT96+'[4]ВМП изменения'!QM96</f>
        <v>0</v>
      </c>
      <c r="DL96" s="42">
        <f>'[3]Изменения КС КСГ'!NZ96+'[4]ВМП изменения'!RB96</f>
        <v>0</v>
      </c>
      <c r="DM96" s="42">
        <f>'[3]Изменения КС КСГ'!OJ96</f>
        <v>0</v>
      </c>
      <c r="DN96" s="42">
        <f>'[3]Изменения КС КСГ'!QA96</f>
        <v>0</v>
      </c>
      <c r="DO96" s="42"/>
      <c r="DP96" s="42">
        <f>'[3]Изменения КС КСГ'!RB96</f>
        <v>0</v>
      </c>
      <c r="DQ96" s="42"/>
      <c r="DR96" s="49">
        <f t="shared" si="112"/>
        <v>0</v>
      </c>
      <c r="DS96" s="49">
        <f>'[4]ВМП изменения'!D96</f>
        <v>0</v>
      </c>
      <c r="DT96" s="49">
        <f t="shared" si="113"/>
        <v>0</v>
      </c>
      <c r="DU96" s="42"/>
      <c r="DV96" s="40">
        <f t="shared" si="114"/>
        <v>0</v>
      </c>
      <c r="DW96" s="43">
        <f t="shared" si="115"/>
        <v>0</v>
      </c>
      <c r="DX96" s="41">
        <f>'[5]ДС изменения '!D92</f>
        <v>0</v>
      </c>
      <c r="DY96" s="42">
        <f>'[5]ДС изменения '!K92</f>
        <v>0</v>
      </c>
      <c r="DZ96" s="42">
        <f>'[5]ДС изменения '!P92</f>
        <v>0</v>
      </c>
      <c r="EA96" s="42">
        <f>'[5]ДС изменения '!R92</f>
        <v>0</v>
      </c>
      <c r="EB96" s="41">
        <f>'[5]ДС изменения '!T92</f>
        <v>0</v>
      </c>
      <c r="EC96" s="42"/>
      <c r="ED96" s="42">
        <f>'[5]ДС изменения '!X92</f>
        <v>0</v>
      </c>
      <c r="EE96" s="42">
        <f>'[5]ДС изменения '!AC92</f>
        <v>0</v>
      </c>
      <c r="EF96" s="42">
        <f>'[5]ДС изменения '!AI92</f>
        <v>0</v>
      </c>
      <c r="EG96" s="42">
        <f>'[5]ДС изменения '!AN92</f>
        <v>0</v>
      </c>
      <c r="EH96" s="42">
        <f>'[5]ДС изменения '!AQ92</f>
        <v>0</v>
      </c>
      <c r="EI96" s="42">
        <f>'[5]ДС изменения '!BB92</f>
        <v>0</v>
      </c>
      <c r="EJ96" s="42">
        <f>'[5]ДС изменения '!BE92</f>
        <v>0</v>
      </c>
      <c r="EK96" s="42">
        <f>'[5]ДС изменения '!BH92</f>
        <v>0</v>
      </c>
      <c r="EL96" s="42">
        <f>'[5]ДС изменения '!BL92</f>
        <v>0</v>
      </c>
      <c r="EM96" s="41">
        <f>'[5]ДС изменения '!BQ92</f>
        <v>0</v>
      </c>
      <c r="EN96" s="42">
        <f>'[5]ДС изменения '!BS92</f>
        <v>0</v>
      </c>
      <c r="EO96" s="41">
        <f>'[5]ДС изменения '!BV92</f>
        <v>0</v>
      </c>
      <c r="EP96" s="42">
        <f t="shared" si="116"/>
        <v>0</v>
      </c>
      <c r="EQ96" s="42"/>
      <c r="ER96" s="42"/>
      <c r="ES96" s="42">
        <f>'[5]ДС изменения '!DX92</f>
        <v>0</v>
      </c>
      <c r="ET96" s="42">
        <f>'[5]ДС изменения '!EE92</f>
        <v>0</v>
      </c>
      <c r="EU96" s="42">
        <f>'[5]ДС изменения '!EM92</f>
        <v>0</v>
      </c>
      <c r="EV96" s="42">
        <f>'[5]ДС изменения '!EP92</f>
        <v>0</v>
      </c>
      <c r="EW96" s="42">
        <f>'[5]ДС изменения '!ER92</f>
        <v>0</v>
      </c>
      <c r="EX96" s="42">
        <f>'[5]ДС изменения '!ET92</f>
        <v>0</v>
      </c>
      <c r="EY96" s="42">
        <f>'[5]ДС изменения '!EZ92</f>
        <v>0</v>
      </c>
      <c r="EZ96" s="42">
        <f>'[5]ДС изменения '!FD92</f>
        <v>0</v>
      </c>
      <c r="FA96" s="42">
        <f>'[5]ДС изменения '!FI92</f>
        <v>0</v>
      </c>
      <c r="FB96" s="42">
        <f>'[5]ДС изменения '!FP92</f>
        <v>0</v>
      </c>
      <c r="FC96" s="42">
        <f>'[5]ДС изменения '!FW92</f>
        <v>0</v>
      </c>
      <c r="FD96" s="42">
        <f>'[5]ДС изменения '!GL92</f>
        <v>0</v>
      </c>
      <c r="FE96" s="42">
        <f>'[5]ДС изменения '!GQ92</f>
        <v>0</v>
      </c>
      <c r="FF96" s="42">
        <f>'[5]ДС изменения '!HV92</f>
        <v>0</v>
      </c>
      <c r="FG96" s="50">
        <f t="shared" si="117"/>
        <v>0</v>
      </c>
      <c r="FH96" s="42"/>
      <c r="FI96" s="42"/>
      <c r="FJ96" s="42"/>
      <c r="FK96" s="40">
        <f t="shared" si="118"/>
        <v>0</v>
      </c>
      <c r="FL96" s="42"/>
      <c r="FM96" s="42"/>
    </row>
    <row r="97" spans="1:169" ht="23.25" x14ac:dyDescent="0.3">
      <c r="A97" s="37">
        <f t="shared" si="119"/>
        <v>74</v>
      </c>
      <c r="B97" s="71" t="s">
        <v>298</v>
      </c>
      <c r="C97" s="69"/>
      <c r="D97" s="40">
        <f t="shared" si="108"/>
        <v>0</v>
      </c>
      <c r="E97" s="41">
        <f t="shared" si="122"/>
        <v>0</v>
      </c>
      <c r="F97" s="42">
        <f t="shared" si="121"/>
        <v>0</v>
      </c>
      <c r="G97" s="42">
        <f t="shared" si="121"/>
        <v>0</v>
      </c>
      <c r="H97" s="42">
        <f t="shared" si="121"/>
        <v>0</v>
      </c>
      <c r="I97" s="42">
        <f t="shared" si="121"/>
        <v>0</v>
      </c>
      <c r="J97" s="41">
        <f t="shared" si="124"/>
        <v>0</v>
      </c>
      <c r="K97" s="42"/>
      <c r="L97" s="42"/>
      <c r="M97" s="42"/>
      <c r="N97" s="42"/>
      <c r="O97" s="41">
        <f t="shared" si="125"/>
        <v>0</v>
      </c>
      <c r="P97" s="42"/>
      <c r="Q97" s="42"/>
      <c r="R97" s="42"/>
      <c r="S97" s="42"/>
      <c r="T97" s="42"/>
      <c r="U97" s="42"/>
      <c r="V97" s="42"/>
      <c r="W97" s="41">
        <f t="shared" si="109"/>
        <v>0</v>
      </c>
      <c r="X97" s="42"/>
      <c r="Y97" s="42"/>
      <c r="Z97" s="42"/>
      <c r="AA97" s="41">
        <f t="shared" si="133"/>
        <v>0</v>
      </c>
      <c r="AB97" s="42"/>
      <c r="AC97" s="42"/>
      <c r="AD97" s="41">
        <f t="shared" si="126"/>
        <v>0</v>
      </c>
      <c r="AE97" s="42"/>
      <c r="AF97" s="42"/>
      <c r="AG97" s="42"/>
      <c r="AH97" s="42"/>
      <c r="AI97" s="42"/>
      <c r="AJ97" s="42"/>
      <c r="AK97" s="41">
        <f t="shared" si="127"/>
        <v>0</v>
      </c>
      <c r="AL97" s="42"/>
      <c r="AM97" s="42"/>
      <c r="AN97" s="42">
        <f>[1]Стом_АПП!X97</f>
        <v>0</v>
      </c>
      <c r="AO97" s="42"/>
      <c r="AP97" s="43">
        <f t="shared" si="128"/>
        <v>0</v>
      </c>
      <c r="AQ97" s="42"/>
      <c r="AR97" s="42"/>
      <c r="AS97" s="42"/>
      <c r="AT97" s="43">
        <f t="shared" si="110"/>
        <v>0</v>
      </c>
      <c r="AU97" s="41">
        <f t="shared" si="111"/>
        <v>0</v>
      </c>
      <c r="AV97" s="41">
        <v>0</v>
      </c>
      <c r="AW97" s="42"/>
      <c r="AX97" s="42"/>
      <c r="AY97" s="42"/>
      <c r="AZ97" s="42"/>
      <c r="BA97" s="42"/>
      <c r="BB97" s="42"/>
      <c r="BC97" s="42"/>
      <c r="BD97" s="45">
        <f t="shared" si="129"/>
        <v>0</v>
      </c>
      <c r="BE97" s="42"/>
      <c r="BF97" s="42"/>
      <c r="BG97" s="46">
        <f t="shared" si="130"/>
        <v>0</v>
      </c>
      <c r="BH97" s="42"/>
      <c r="BI97" s="42"/>
      <c r="BJ97" s="42"/>
      <c r="BK97" s="42"/>
      <c r="BL97" s="46">
        <f t="shared" si="131"/>
        <v>0</v>
      </c>
      <c r="BM97" s="42"/>
      <c r="BN97" s="42"/>
      <c r="BO97" s="42">
        <f>'[2]УЗИ _ССС'!S97</f>
        <v>0</v>
      </c>
      <c r="BP97" s="46">
        <f t="shared" si="132"/>
        <v>0</v>
      </c>
      <c r="BQ97" s="42">
        <v>0</v>
      </c>
      <c r="BR97" s="42">
        <v>0</v>
      </c>
      <c r="BS97" s="42"/>
      <c r="BT97" s="42"/>
      <c r="BU97" s="42"/>
      <c r="BV97" s="42"/>
      <c r="BW97" s="42"/>
      <c r="BX97" s="42"/>
      <c r="BY97" s="40">
        <f t="shared" si="134"/>
        <v>0</v>
      </c>
      <c r="BZ97" s="43">
        <f t="shared" si="120"/>
        <v>0</v>
      </c>
      <c r="CA97" s="42">
        <f>'[3]Изменения КС КСГ'!E97+'[4]ВМП изменения'!E97</f>
        <v>0</v>
      </c>
      <c r="CB97" s="42">
        <f>'[3]Изменения КС КСГ'!F97+'[3]Изменения КС КСГ'!H97+'[3]Изменения КС КСГ'!I97</f>
        <v>0</v>
      </c>
      <c r="CC97" s="42">
        <f>'[3]Изменения КС КСГ'!T97</f>
        <v>0</v>
      </c>
      <c r="CD97" s="42">
        <f>'[3]Изменения КС КСГ'!W97+'[4]ВМП изменения'!O97</f>
        <v>0</v>
      </c>
      <c r="CE97" s="41">
        <f>'[3]Изменения КС КСГ'!AD97</f>
        <v>0</v>
      </c>
      <c r="CF97" s="42"/>
      <c r="CG97" s="42">
        <f>'[3]Изменения КС КСГ'!AK97+'[4]ВМП изменения'!AI97</f>
        <v>0</v>
      </c>
      <c r="CH97" s="42">
        <f>'[3]Изменения КС КСГ'!AP97</f>
        <v>0</v>
      </c>
      <c r="CI97" s="42">
        <f>'[3]Изменения КС КСГ'!AR97</f>
        <v>0</v>
      </c>
      <c r="CJ97" s="42">
        <f>'[3]Изменения КС КСГ'!AV97</f>
        <v>0</v>
      </c>
      <c r="CK97" s="42">
        <f>'[3]Изменения КС КСГ'!BG97+'[4]ВМП изменения'!AF97</f>
        <v>0</v>
      </c>
      <c r="CL97" s="42">
        <f>'[3]Изменения КС КСГ'!BO97</f>
        <v>0</v>
      </c>
      <c r="CM97" s="42">
        <f>'[3]Изменения КС КСГ'!BT97</f>
        <v>0</v>
      </c>
      <c r="CN97" s="42">
        <f>'[3]Изменения КС КСГ'!CI97+'[3]Изменения КС КСГ'!CJ97+'[3]Изменения КС КСГ'!CK97+'[3]Изменения КС КСГ'!CL97+'[3]Изменения КС КСГ'!CM97</f>
        <v>0</v>
      </c>
      <c r="CO97" s="42">
        <f>'[3]Изменения КС КСГ'!CN97</f>
        <v>0</v>
      </c>
      <c r="CP97" s="42">
        <f>'[3]Изменения КС КСГ'!CX97</f>
        <v>0</v>
      </c>
      <c r="CQ97" s="42">
        <f>'[3]Изменения КС КСГ'!DB97</f>
        <v>0</v>
      </c>
      <c r="CR97" s="42">
        <f>'[3]Изменения КС КСГ'!DV97+'[4]ВМП изменения'!AU97</f>
        <v>0</v>
      </c>
      <c r="CS97" s="42">
        <f>'[3]Изменения КС КСГ'!EI97+'[4]ВМП изменения'!CE97</f>
        <v>0</v>
      </c>
      <c r="CT97" s="42">
        <f>'[3]Изменения КС КСГ'!EQ97</f>
        <v>0</v>
      </c>
      <c r="CU97" s="42">
        <f>'[3]Изменения КС КСГ'!EU97+'[4]ВМП изменения'!CS97</f>
        <v>0</v>
      </c>
      <c r="CV97" s="42"/>
      <c r="CW97" s="42">
        <f>'[3]Изменения КС КСГ'!HW97+'[4]ВМП изменения'!JJ97</f>
        <v>0</v>
      </c>
      <c r="CX97" s="42">
        <f>'[3]Изменения КС КСГ'!IH97+'[4]ВМП изменения'!KC97</f>
        <v>0</v>
      </c>
      <c r="CY97" s="42">
        <f>'[3]Изменения КС КСГ'!IR97+'[4]ВМП изменения'!LP97</f>
        <v>0</v>
      </c>
      <c r="CZ97" s="42">
        <f>'[3]Изменения КС КСГ'!IW97</f>
        <v>0</v>
      </c>
      <c r="DA97" s="42">
        <f>'[3]Изменения КС КСГ'!JD97+'[4]ВМП изменения'!LZ97</f>
        <v>0</v>
      </c>
      <c r="DB97" s="42">
        <f>'[3]Изменения КС КСГ'!JI97+'[4]ВМП изменения'!MB97</f>
        <v>0</v>
      </c>
      <c r="DC97" s="42">
        <f>'[3]Изменения КС КСГ'!JV97</f>
        <v>0</v>
      </c>
      <c r="DD97" s="42">
        <f>'[3]Изменения КС КСГ'!JX97</f>
        <v>0</v>
      </c>
      <c r="DE97" s="42">
        <f>'[3]Изменения КС КСГ'!KM97+'[4]ВМП изменения'!MU97</f>
        <v>0</v>
      </c>
      <c r="DF97" s="42">
        <f>'[3]Изменения КС КСГ'!KS97+'[4]ВМП изменения'!MZ97</f>
        <v>0</v>
      </c>
      <c r="DG97" s="42">
        <f>'[3]Изменения КС КСГ'!LG97+'[4]ВМП изменения'!NX97</f>
        <v>0</v>
      </c>
      <c r="DH97" s="42">
        <f>'[3]Изменения КС КСГ'!LW97+'[4]ВМП изменения'!OW97</f>
        <v>0</v>
      </c>
      <c r="DI97" s="42">
        <f>'[3]Изменения КС КСГ'!MQ97</f>
        <v>0</v>
      </c>
      <c r="DJ97" s="42">
        <f>'[3]Изменения КС КСГ'!NK97+'[4]ВМП изменения'!AR97</f>
        <v>0</v>
      </c>
      <c r="DK97" s="42">
        <f>'[3]Изменения КС КСГ'!NT97+'[4]ВМП изменения'!QM97</f>
        <v>0</v>
      </c>
      <c r="DL97" s="42">
        <f>'[3]Изменения КС КСГ'!NZ97+'[4]ВМП изменения'!RB97</f>
        <v>0</v>
      </c>
      <c r="DM97" s="42">
        <f>'[3]Изменения КС КСГ'!OJ97</f>
        <v>0</v>
      </c>
      <c r="DN97" s="42">
        <f>'[3]Изменения КС КСГ'!QA97</f>
        <v>0</v>
      </c>
      <c r="DO97" s="42"/>
      <c r="DP97" s="42">
        <f>'[3]Изменения КС КСГ'!RB97</f>
        <v>0</v>
      </c>
      <c r="DQ97" s="42"/>
      <c r="DR97" s="49">
        <f t="shared" si="112"/>
        <v>0</v>
      </c>
      <c r="DS97" s="49">
        <f>'[4]ВМП изменения'!D97</f>
        <v>0</v>
      </c>
      <c r="DT97" s="49">
        <f t="shared" si="113"/>
        <v>0</v>
      </c>
      <c r="DU97" s="42"/>
      <c r="DV97" s="40">
        <f t="shared" si="114"/>
        <v>0</v>
      </c>
      <c r="DW97" s="43">
        <f t="shared" si="115"/>
        <v>0</v>
      </c>
      <c r="DX97" s="41">
        <f>'[5]ДС изменения '!D93</f>
        <v>0</v>
      </c>
      <c r="DY97" s="42">
        <f>'[5]ДС изменения '!K93</f>
        <v>0</v>
      </c>
      <c r="DZ97" s="42">
        <f>'[5]ДС изменения '!P93</f>
        <v>0</v>
      </c>
      <c r="EA97" s="42">
        <f>'[5]ДС изменения '!R93</f>
        <v>0</v>
      </c>
      <c r="EB97" s="41">
        <f>'[5]ДС изменения '!T93</f>
        <v>0</v>
      </c>
      <c r="EC97" s="42"/>
      <c r="ED97" s="42">
        <f>'[5]ДС изменения '!X93</f>
        <v>0</v>
      </c>
      <c r="EE97" s="42">
        <f>'[5]ДС изменения '!AC93</f>
        <v>0</v>
      </c>
      <c r="EF97" s="42">
        <f>'[5]ДС изменения '!AI93</f>
        <v>0</v>
      </c>
      <c r="EG97" s="42">
        <f>'[5]ДС изменения '!AN93</f>
        <v>0</v>
      </c>
      <c r="EH97" s="42">
        <f>'[5]ДС изменения '!AQ93</f>
        <v>0</v>
      </c>
      <c r="EI97" s="42">
        <f>'[5]ДС изменения '!BB93</f>
        <v>0</v>
      </c>
      <c r="EJ97" s="42">
        <f>'[5]ДС изменения '!BE93</f>
        <v>0</v>
      </c>
      <c r="EK97" s="42">
        <f>'[5]ДС изменения '!BH93</f>
        <v>0</v>
      </c>
      <c r="EL97" s="42">
        <f>'[5]ДС изменения '!BL93</f>
        <v>0</v>
      </c>
      <c r="EM97" s="41">
        <f>'[5]ДС изменения '!BQ93</f>
        <v>0</v>
      </c>
      <c r="EN97" s="42">
        <f>'[5]ДС изменения '!BS93</f>
        <v>0</v>
      </c>
      <c r="EO97" s="41">
        <f>'[5]ДС изменения '!BV93</f>
        <v>0</v>
      </c>
      <c r="EP97" s="42">
        <f t="shared" si="116"/>
        <v>0</v>
      </c>
      <c r="EQ97" s="42"/>
      <c r="ER97" s="42"/>
      <c r="ES97" s="42">
        <f>'[5]ДС изменения '!DX93</f>
        <v>0</v>
      </c>
      <c r="ET97" s="42">
        <f>'[5]ДС изменения '!EE93</f>
        <v>0</v>
      </c>
      <c r="EU97" s="42">
        <f>'[5]ДС изменения '!EM93</f>
        <v>0</v>
      </c>
      <c r="EV97" s="42">
        <f>'[5]ДС изменения '!EP93</f>
        <v>0</v>
      </c>
      <c r="EW97" s="42">
        <f>'[5]ДС изменения '!ER93</f>
        <v>0</v>
      </c>
      <c r="EX97" s="42">
        <f>'[5]ДС изменения '!ET93</f>
        <v>0</v>
      </c>
      <c r="EY97" s="42">
        <f>'[5]ДС изменения '!EZ93</f>
        <v>0</v>
      </c>
      <c r="EZ97" s="42">
        <f>'[5]ДС изменения '!FD93</f>
        <v>0</v>
      </c>
      <c r="FA97" s="42">
        <f>'[5]ДС изменения '!FI93</f>
        <v>0</v>
      </c>
      <c r="FB97" s="42">
        <f>'[5]ДС изменения '!FP93</f>
        <v>0</v>
      </c>
      <c r="FC97" s="42">
        <f>'[5]ДС изменения '!FW93</f>
        <v>0</v>
      </c>
      <c r="FD97" s="42">
        <f>'[5]ДС изменения '!GL93</f>
        <v>0</v>
      </c>
      <c r="FE97" s="42">
        <f>'[5]ДС изменения '!GQ93</f>
        <v>0</v>
      </c>
      <c r="FF97" s="42">
        <f>'[5]ДС изменения '!HV93</f>
        <v>0</v>
      </c>
      <c r="FG97" s="50">
        <f t="shared" si="117"/>
        <v>0</v>
      </c>
      <c r="FH97" s="42"/>
      <c r="FI97" s="42"/>
      <c r="FJ97" s="42"/>
      <c r="FK97" s="40">
        <f t="shared" si="118"/>
        <v>0</v>
      </c>
      <c r="FL97" s="42"/>
      <c r="FM97" s="42"/>
    </row>
    <row r="98" spans="1:169" ht="23.25" x14ac:dyDescent="0.3">
      <c r="A98" s="37">
        <f t="shared" si="119"/>
        <v>75</v>
      </c>
      <c r="B98" s="71" t="s">
        <v>299</v>
      </c>
      <c r="C98" s="69"/>
      <c r="D98" s="40">
        <f t="shared" si="108"/>
        <v>0</v>
      </c>
      <c r="E98" s="41">
        <f t="shared" si="122"/>
        <v>0</v>
      </c>
      <c r="F98" s="42">
        <f t="shared" si="121"/>
        <v>0</v>
      </c>
      <c r="G98" s="42">
        <f t="shared" si="121"/>
        <v>0</v>
      </c>
      <c r="H98" s="42">
        <f t="shared" si="121"/>
        <v>0</v>
      </c>
      <c r="I98" s="42">
        <f t="shared" si="121"/>
        <v>0</v>
      </c>
      <c r="J98" s="41">
        <f t="shared" si="124"/>
        <v>0</v>
      </c>
      <c r="K98" s="42"/>
      <c r="L98" s="42"/>
      <c r="M98" s="42"/>
      <c r="N98" s="42"/>
      <c r="O98" s="41">
        <f t="shared" si="125"/>
        <v>0</v>
      </c>
      <c r="P98" s="42"/>
      <c r="Q98" s="42"/>
      <c r="R98" s="42"/>
      <c r="S98" s="42"/>
      <c r="T98" s="42"/>
      <c r="U98" s="42"/>
      <c r="V98" s="42"/>
      <c r="W98" s="41">
        <f t="shared" si="109"/>
        <v>0</v>
      </c>
      <c r="X98" s="42"/>
      <c r="Y98" s="42"/>
      <c r="Z98" s="42"/>
      <c r="AA98" s="41">
        <f t="shared" si="133"/>
        <v>0</v>
      </c>
      <c r="AB98" s="42"/>
      <c r="AC98" s="42"/>
      <c r="AD98" s="41">
        <f t="shared" si="126"/>
        <v>0</v>
      </c>
      <c r="AE98" s="42"/>
      <c r="AF98" s="42"/>
      <c r="AG98" s="42"/>
      <c r="AH98" s="42"/>
      <c r="AI98" s="42"/>
      <c r="AJ98" s="42"/>
      <c r="AK98" s="41">
        <f t="shared" si="127"/>
        <v>0</v>
      </c>
      <c r="AL98" s="42"/>
      <c r="AM98" s="42"/>
      <c r="AN98" s="42">
        <f>[1]Стом_АПП!X98</f>
        <v>0</v>
      </c>
      <c r="AO98" s="42"/>
      <c r="AP98" s="43">
        <f t="shared" si="128"/>
        <v>0</v>
      </c>
      <c r="AQ98" s="42"/>
      <c r="AR98" s="42"/>
      <c r="AS98" s="42"/>
      <c r="AT98" s="43">
        <f t="shared" si="110"/>
        <v>0</v>
      </c>
      <c r="AU98" s="41">
        <f t="shared" si="111"/>
        <v>0</v>
      </c>
      <c r="AV98" s="41">
        <v>0</v>
      </c>
      <c r="AW98" s="42"/>
      <c r="AX98" s="42"/>
      <c r="AY98" s="42"/>
      <c r="AZ98" s="42"/>
      <c r="BA98" s="42"/>
      <c r="BB98" s="42"/>
      <c r="BC98" s="42"/>
      <c r="BD98" s="45">
        <f t="shared" si="129"/>
        <v>0</v>
      </c>
      <c r="BE98" s="42"/>
      <c r="BF98" s="42"/>
      <c r="BG98" s="46">
        <f t="shared" si="130"/>
        <v>0</v>
      </c>
      <c r="BH98" s="42"/>
      <c r="BI98" s="42"/>
      <c r="BJ98" s="42"/>
      <c r="BK98" s="42"/>
      <c r="BL98" s="46">
        <f t="shared" si="131"/>
        <v>0</v>
      </c>
      <c r="BM98" s="42"/>
      <c r="BN98" s="42"/>
      <c r="BO98" s="42">
        <f>'[2]УЗИ _ССС'!S98</f>
        <v>0</v>
      </c>
      <c r="BP98" s="46">
        <f t="shared" si="132"/>
        <v>0</v>
      </c>
      <c r="BQ98" s="42">
        <v>0</v>
      </c>
      <c r="BR98" s="42">
        <v>0</v>
      </c>
      <c r="BS98" s="42"/>
      <c r="BT98" s="42"/>
      <c r="BU98" s="42"/>
      <c r="BV98" s="42"/>
      <c r="BW98" s="42"/>
      <c r="BX98" s="42"/>
      <c r="BY98" s="40">
        <f t="shared" si="134"/>
        <v>0</v>
      </c>
      <c r="BZ98" s="43">
        <f t="shared" si="120"/>
        <v>0</v>
      </c>
      <c r="CA98" s="42">
        <f>'[3]Изменения КС КСГ'!E98+'[4]ВМП изменения'!E98</f>
        <v>0</v>
      </c>
      <c r="CB98" s="42">
        <f>'[3]Изменения КС КСГ'!F98+'[3]Изменения КС КСГ'!H98+'[3]Изменения КС КСГ'!I98</f>
        <v>0</v>
      </c>
      <c r="CC98" s="42">
        <f>'[3]Изменения КС КСГ'!T98</f>
        <v>0</v>
      </c>
      <c r="CD98" s="42">
        <f>'[3]Изменения КС КСГ'!W98+'[4]ВМП изменения'!O98</f>
        <v>0</v>
      </c>
      <c r="CE98" s="41">
        <f>'[3]Изменения КС КСГ'!AD98</f>
        <v>0</v>
      </c>
      <c r="CF98" s="42"/>
      <c r="CG98" s="42">
        <f>'[3]Изменения КС КСГ'!AK98+'[4]ВМП изменения'!AI98</f>
        <v>0</v>
      </c>
      <c r="CH98" s="42">
        <f>'[3]Изменения КС КСГ'!AP98</f>
        <v>0</v>
      </c>
      <c r="CI98" s="42">
        <f>'[3]Изменения КС КСГ'!AR98</f>
        <v>0</v>
      </c>
      <c r="CJ98" s="42">
        <f>'[3]Изменения КС КСГ'!AV98</f>
        <v>0</v>
      </c>
      <c r="CK98" s="42">
        <f>'[3]Изменения КС КСГ'!BG98+'[4]ВМП изменения'!AF98</f>
        <v>0</v>
      </c>
      <c r="CL98" s="42">
        <f>'[3]Изменения КС КСГ'!BO98</f>
        <v>0</v>
      </c>
      <c r="CM98" s="42">
        <f>'[3]Изменения КС КСГ'!BT98</f>
        <v>0</v>
      </c>
      <c r="CN98" s="42">
        <f>'[3]Изменения КС КСГ'!CI98+'[3]Изменения КС КСГ'!CJ98+'[3]Изменения КС КСГ'!CK98+'[3]Изменения КС КСГ'!CL98+'[3]Изменения КС КСГ'!CM98</f>
        <v>0</v>
      </c>
      <c r="CO98" s="42">
        <f>'[3]Изменения КС КСГ'!CN98</f>
        <v>0</v>
      </c>
      <c r="CP98" s="42">
        <f>'[3]Изменения КС КСГ'!CX98</f>
        <v>0</v>
      </c>
      <c r="CQ98" s="42">
        <f>'[3]Изменения КС КСГ'!DB98</f>
        <v>0</v>
      </c>
      <c r="CR98" s="42">
        <f>'[3]Изменения КС КСГ'!DV98+'[4]ВМП изменения'!AU98</f>
        <v>0</v>
      </c>
      <c r="CS98" s="42">
        <f>'[3]Изменения КС КСГ'!EI98+'[4]ВМП изменения'!CE98</f>
        <v>0</v>
      </c>
      <c r="CT98" s="42">
        <f>'[3]Изменения КС КСГ'!EQ98</f>
        <v>0</v>
      </c>
      <c r="CU98" s="42">
        <f>'[3]Изменения КС КСГ'!EU98+'[4]ВМП изменения'!CS98</f>
        <v>0</v>
      </c>
      <c r="CV98" s="42"/>
      <c r="CW98" s="42">
        <f>'[3]Изменения КС КСГ'!HW98+'[4]ВМП изменения'!JJ98</f>
        <v>0</v>
      </c>
      <c r="CX98" s="42">
        <f>'[3]Изменения КС КСГ'!IH98+'[4]ВМП изменения'!KC98</f>
        <v>0</v>
      </c>
      <c r="CY98" s="42">
        <f>'[3]Изменения КС КСГ'!IR98+'[4]ВМП изменения'!LP98</f>
        <v>0</v>
      </c>
      <c r="CZ98" s="42">
        <f>'[3]Изменения КС КСГ'!IW98</f>
        <v>0</v>
      </c>
      <c r="DA98" s="42">
        <f>'[3]Изменения КС КСГ'!JD98+'[4]ВМП изменения'!LZ98</f>
        <v>0</v>
      </c>
      <c r="DB98" s="42">
        <f>'[3]Изменения КС КСГ'!JI98+'[4]ВМП изменения'!MB98</f>
        <v>0</v>
      </c>
      <c r="DC98" s="42">
        <f>'[3]Изменения КС КСГ'!JV98</f>
        <v>0</v>
      </c>
      <c r="DD98" s="42">
        <f>'[3]Изменения КС КСГ'!JX98</f>
        <v>0</v>
      </c>
      <c r="DE98" s="42">
        <f>'[3]Изменения КС КСГ'!KM98+'[4]ВМП изменения'!MU98</f>
        <v>0</v>
      </c>
      <c r="DF98" s="42">
        <f>'[3]Изменения КС КСГ'!KS98+'[4]ВМП изменения'!MZ98</f>
        <v>0</v>
      </c>
      <c r="DG98" s="42">
        <f>'[3]Изменения КС КСГ'!LG98+'[4]ВМП изменения'!NX98</f>
        <v>0</v>
      </c>
      <c r="DH98" s="42">
        <f>'[3]Изменения КС КСГ'!LW98+'[4]ВМП изменения'!OW98</f>
        <v>0</v>
      </c>
      <c r="DI98" s="42">
        <f>'[3]Изменения КС КСГ'!MQ98</f>
        <v>0</v>
      </c>
      <c r="DJ98" s="42">
        <f>'[3]Изменения КС КСГ'!NK98+'[4]ВМП изменения'!AR98</f>
        <v>0</v>
      </c>
      <c r="DK98" s="42">
        <f>'[3]Изменения КС КСГ'!NT98+'[4]ВМП изменения'!QM98</f>
        <v>0</v>
      </c>
      <c r="DL98" s="42">
        <f>'[3]Изменения КС КСГ'!NZ98+'[4]ВМП изменения'!RB98</f>
        <v>0</v>
      </c>
      <c r="DM98" s="42">
        <f>'[3]Изменения КС КСГ'!OJ98</f>
        <v>0</v>
      </c>
      <c r="DN98" s="42">
        <f>'[3]Изменения КС КСГ'!QA98</f>
        <v>0</v>
      </c>
      <c r="DO98" s="42"/>
      <c r="DP98" s="42">
        <f>'[3]Изменения КС КСГ'!RB98</f>
        <v>0</v>
      </c>
      <c r="DQ98" s="42"/>
      <c r="DR98" s="49">
        <f t="shared" si="112"/>
        <v>0</v>
      </c>
      <c r="DS98" s="49">
        <f>'[4]ВМП изменения'!D98</f>
        <v>0</v>
      </c>
      <c r="DT98" s="49">
        <f t="shared" si="113"/>
        <v>0</v>
      </c>
      <c r="DU98" s="42"/>
      <c r="DV98" s="40">
        <f t="shared" si="114"/>
        <v>0</v>
      </c>
      <c r="DW98" s="43">
        <f t="shared" si="115"/>
        <v>0</v>
      </c>
      <c r="DX98" s="41">
        <f>'[5]ДС изменения '!D94</f>
        <v>0</v>
      </c>
      <c r="DY98" s="42">
        <f>'[5]ДС изменения '!K94</f>
        <v>0</v>
      </c>
      <c r="DZ98" s="42">
        <f>'[5]ДС изменения '!P94</f>
        <v>0</v>
      </c>
      <c r="EA98" s="42">
        <f>'[5]ДС изменения '!R94</f>
        <v>0</v>
      </c>
      <c r="EB98" s="41">
        <f>'[5]ДС изменения '!T94</f>
        <v>0</v>
      </c>
      <c r="EC98" s="42"/>
      <c r="ED98" s="42">
        <f>'[5]ДС изменения '!X94</f>
        <v>0</v>
      </c>
      <c r="EE98" s="42">
        <f>'[5]ДС изменения '!AC94</f>
        <v>0</v>
      </c>
      <c r="EF98" s="42">
        <f>'[5]ДС изменения '!AI94</f>
        <v>0</v>
      </c>
      <c r="EG98" s="42">
        <f>'[5]ДС изменения '!AN94</f>
        <v>0</v>
      </c>
      <c r="EH98" s="42">
        <f>'[5]ДС изменения '!AQ94</f>
        <v>0</v>
      </c>
      <c r="EI98" s="42">
        <f>'[5]ДС изменения '!BB94</f>
        <v>0</v>
      </c>
      <c r="EJ98" s="42">
        <f>'[5]ДС изменения '!BE94</f>
        <v>0</v>
      </c>
      <c r="EK98" s="42">
        <f>'[5]ДС изменения '!BH94</f>
        <v>0</v>
      </c>
      <c r="EL98" s="42">
        <f>'[5]ДС изменения '!BL94</f>
        <v>0</v>
      </c>
      <c r="EM98" s="41">
        <f>'[5]ДС изменения '!BQ94</f>
        <v>0</v>
      </c>
      <c r="EN98" s="42">
        <f>'[5]ДС изменения '!BS94</f>
        <v>0</v>
      </c>
      <c r="EO98" s="41">
        <f>'[5]ДС изменения '!BV94</f>
        <v>0</v>
      </c>
      <c r="EP98" s="42">
        <f t="shared" si="116"/>
        <v>0</v>
      </c>
      <c r="EQ98" s="42"/>
      <c r="ER98" s="42"/>
      <c r="ES98" s="42">
        <f>'[5]ДС изменения '!DX94</f>
        <v>0</v>
      </c>
      <c r="ET98" s="42">
        <f>'[5]ДС изменения '!EE94</f>
        <v>0</v>
      </c>
      <c r="EU98" s="42">
        <f>'[5]ДС изменения '!EM94</f>
        <v>0</v>
      </c>
      <c r="EV98" s="42">
        <f>'[5]ДС изменения '!EP94</f>
        <v>0</v>
      </c>
      <c r="EW98" s="42">
        <f>'[5]ДС изменения '!ER94</f>
        <v>0</v>
      </c>
      <c r="EX98" s="42">
        <f>'[5]ДС изменения '!ET94</f>
        <v>0</v>
      </c>
      <c r="EY98" s="42">
        <f>'[5]ДС изменения '!EZ94</f>
        <v>0</v>
      </c>
      <c r="EZ98" s="42">
        <f>'[5]ДС изменения '!FD94</f>
        <v>0</v>
      </c>
      <c r="FA98" s="42">
        <f>'[5]ДС изменения '!FI94</f>
        <v>0</v>
      </c>
      <c r="FB98" s="42">
        <f>'[5]ДС изменения '!FP94</f>
        <v>0</v>
      </c>
      <c r="FC98" s="42">
        <f>'[5]ДС изменения '!FW94</f>
        <v>0</v>
      </c>
      <c r="FD98" s="42">
        <f>'[5]ДС изменения '!GL94</f>
        <v>0</v>
      </c>
      <c r="FE98" s="42">
        <f>'[5]ДС изменения '!GQ94</f>
        <v>0</v>
      </c>
      <c r="FF98" s="42">
        <f>'[5]ДС изменения '!HV94</f>
        <v>0</v>
      </c>
      <c r="FG98" s="50">
        <f t="shared" si="117"/>
        <v>0</v>
      </c>
      <c r="FH98" s="42"/>
      <c r="FI98" s="42"/>
      <c r="FJ98" s="42"/>
      <c r="FK98" s="40">
        <f t="shared" si="118"/>
        <v>0</v>
      </c>
      <c r="FL98" s="42"/>
      <c r="FM98" s="42"/>
    </row>
    <row r="99" spans="1:169" ht="23.25" x14ac:dyDescent="0.3">
      <c r="A99" s="37">
        <f t="shared" si="119"/>
        <v>76</v>
      </c>
      <c r="B99" s="71" t="s">
        <v>300</v>
      </c>
      <c r="C99" s="69"/>
      <c r="D99" s="40">
        <f t="shared" si="108"/>
        <v>0</v>
      </c>
      <c r="E99" s="41">
        <f t="shared" si="122"/>
        <v>0</v>
      </c>
      <c r="F99" s="42">
        <f t="shared" si="121"/>
        <v>0</v>
      </c>
      <c r="G99" s="42">
        <f t="shared" si="121"/>
        <v>0</v>
      </c>
      <c r="H99" s="42">
        <f t="shared" si="121"/>
        <v>0</v>
      </c>
      <c r="I99" s="42">
        <f t="shared" si="121"/>
        <v>0</v>
      </c>
      <c r="J99" s="41">
        <f t="shared" si="124"/>
        <v>0</v>
      </c>
      <c r="K99" s="42"/>
      <c r="L99" s="42"/>
      <c r="M99" s="42"/>
      <c r="N99" s="42"/>
      <c r="O99" s="41">
        <f t="shared" si="125"/>
        <v>0</v>
      </c>
      <c r="P99" s="42"/>
      <c r="Q99" s="42"/>
      <c r="R99" s="42"/>
      <c r="S99" s="42"/>
      <c r="T99" s="42"/>
      <c r="U99" s="42"/>
      <c r="V99" s="42"/>
      <c r="W99" s="41">
        <f t="shared" si="109"/>
        <v>0</v>
      </c>
      <c r="X99" s="42"/>
      <c r="Y99" s="42"/>
      <c r="Z99" s="42"/>
      <c r="AA99" s="41">
        <f t="shared" si="133"/>
        <v>0</v>
      </c>
      <c r="AB99" s="42"/>
      <c r="AC99" s="42"/>
      <c r="AD99" s="41">
        <f t="shared" si="126"/>
        <v>0</v>
      </c>
      <c r="AE99" s="42"/>
      <c r="AF99" s="42"/>
      <c r="AG99" s="42"/>
      <c r="AH99" s="42"/>
      <c r="AI99" s="42"/>
      <c r="AJ99" s="42"/>
      <c r="AK99" s="41">
        <f t="shared" si="127"/>
        <v>0</v>
      </c>
      <c r="AL99" s="42"/>
      <c r="AM99" s="42"/>
      <c r="AN99" s="42">
        <f>[1]Стом_АПП!X99</f>
        <v>0</v>
      </c>
      <c r="AO99" s="42"/>
      <c r="AP99" s="43">
        <f t="shared" si="128"/>
        <v>0</v>
      </c>
      <c r="AQ99" s="42"/>
      <c r="AR99" s="42"/>
      <c r="AS99" s="42"/>
      <c r="AT99" s="43">
        <f t="shared" si="110"/>
        <v>0</v>
      </c>
      <c r="AU99" s="41">
        <f t="shared" si="111"/>
        <v>0</v>
      </c>
      <c r="AV99" s="41">
        <v>0</v>
      </c>
      <c r="AW99" s="42"/>
      <c r="AX99" s="42"/>
      <c r="AY99" s="42"/>
      <c r="AZ99" s="42"/>
      <c r="BA99" s="42"/>
      <c r="BB99" s="42"/>
      <c r="BC99" s="42"/>
      <c r="BD99" s="45">
        <f t="shared" si="129"/>
        <v>0</v>
      </c>
      <c r="BE99" s="42"/>
      <c r="BF99" s="42"/>
      <c r="BG99" s="46">
        <f t="shared" si="130"/>
        <v>0</v>
      </c>
      <c r="BH99" s="42"/>
      <c r="BI99" s="42"/>
      <c r="BJ99" s="42"/>
      <c r="BK99" s="42"/>
      <c r="BL99" s="46">
        <f t="shared" si="131"/>
        <v>0</v>
      </c>
      <c r="BM99" s="42"/>
      <c r="BN99" s="42"/>
      <c r="BO99" s="42">
        <f>'[2]УЗИ _ССС'!S99</f>
        <v>0</v>
      </c>
      <c r="BP99" s="46">
        <f t="shared" si="132"/>
        <v>0</v>
      </c>
      <c r="BQ99" s="42">
        <v>0</v>
      </c>
      <c r="BR99" s="42">
        <v>0</v>
      </c>
      <c r="BS99" s="42"/>
      <c r="BT99" s="42"/>
      <c r="BU99" s="42"/>
      <c r="BV99" s="42"/>
      <c r="BW99" s="42"/>
      <c r="BX99" s="42"/>
      <c r="BY99" s="40">
        <f t="shared" si="134"/>
        <v>0</v>
      </c>
      <c r="BZ99" s="43">
        <f t="shared" si="120"/>
        <v>0</v>
      </c>
      <c r="CA99" s="42">
        <f>'[3]Изменения КС КСГ'!E99+'[4]ВМП изменения'!E99</f>
        <v>0</v>
      </c>
      <c r="CB99" s="42">
        <f>'[3]Изменения КС КСГ'!F99+'[3]Изменения КС КСГ'!H99+'[3]Изменения КС КСГ'!I99</f>
        <v>0</v>
      </c>
      <c r="CC99" s="42">
        <f>'[3]Изменения КС КСГ'!T99</f>
        <v>0</v>
      </c>
      <c r="CD99" s="42">
        <f>'[3]Изменения КС КСГ'!W99+'[4]ВМП изменения'!O99</f>
        <v>0</v>
      </c>
      <c r="CE99" s="41">
        <f>'[3]Изменения КС КСГ'!AD99</f>
        <v>0</v>
      </c>
      <c r="CF99" s="42"/>
      <c r="CG99" s="42">
        <f>'[3]Изменения КС КСГ'!AK99+'[4]ВМП изменения'!AI99</f>
        <v>0</v>
      </c>
      <c r="CH99" s="42">
        <f>'[3]Изменения КС КСГ'!AP99</f>
        <v>0</v>
      </c>
      <c r="CI99" s="42">
        <f>'[3]Изменения КС КСГ'!AR99</f>
        <v>0</v>
      </c>
      <c r="CJ99" s="42">
        <f>'[3]Изменения КС КСГ'!AV99</f>
        <v>0</v>
      </c>
      <c r="CK99" s="42">
        <f>'[3]Изменения КС КСГ'!BG99+'[4]ВМП изменения'!AF99</f>
        <v>0</v>
      </c>
      <c r="CL99" s="42">
        <f>'[3]Изменения КС КСГ'!BO99</f>
        <v>0</v>
      </c>
      <c r="CM99" s="42">
        <f>'[3]Изменения КС КСГ'!BT99</f>
        <v>0</v>
      </c>
      <c r="CN99" s="42">
        <f>'[3]Изменения КС КСГ'!CI99+'[3]Изменения КС КСГ'!CJ99+'[3]Изменения КС КСГ'!CK99+'[3]Изменения КС КСГ'!CL99+'[3]Изменения КС КСГ'!CM99</f>
        <v>0</v>
      </c>
      <c r="CO99" s="42">
        <f>'[3]Изменения КС КСГ'!CN99</f>
        <v>0</v>
      </c>
      <c r="CP99" s="42">
        <f>'[3]Изменения КС КСГ'!CX99</f>
        <v>0</v>
      </c>
      <c r="CQ99" s="42">
        <f>'[3]Изменения КС КСГ'!DB99</f>
        <v>0</v>
      </c>
      <c r="CR99" s="42">
        <f>'[3]Изменения КС КСГ'!DV99+'[4]ВМП изменения'!AU99</f>
        <v>0</v>
      </c>
      <c r="CS99" s="42">
        <f>'[3]Изменения КС КСГ'!EI99+'[4]ВМП изменения'!CE99</f>
        <v>0</v>
      </c>
      <c r="CT99" s="42">
        <f>'[3]Изменения КС КСГ'!EQ99</f>
        <v>0</v>
      </c>
      <c r="CU99" s="42">
        <f>'[3]Изменения КС КСГ'!EU99+'[4]ВМП изменения'!CS99</f>
        <v>0</v>
      </c>
      <c r="CV99" s="42"/>
      <c r="CW99" s="42">
        <f>'[3]Изменения КС КСГ'!HW99+'[4]ВМП изменения'!JJ99</f>
        <v>0</v>
      </c>
      <c r="CX99" s="42">
        <f>'[3]Изменения КС КСГ'!IH99+'[4]ВМП изменения'!KC99</f>
        <v>0</v>
      </c>
      <c r="CY99" s="42">
        <f>'[3]Изменения КС КСГ'!IR99+'[4]ВМП изменения'!LP99</f>
        <v>0</v>
      </c>
      <c r="CZ99" s="42">
        <f>'[3]Изменения КС КСГ'!IW99</f>
        <v>0</v>
      </c>
      <c r="DA99" s="42">
        <f>'[3]Изменения КС КСГ'!JD99+'[4]ВМП изменения'!LZ99</f>
        <v>0</v>
      </c>
      <c r="DB99" s="42">
        <f>'[3]Изменения КС КСГ'!JI99+'[4]ВМП изменения'!MB99</f>
        <v>0</v>
      </c>
      <c r="DC99" s="42">
        <f>'[3]Изменения КС КСГ'!JV99</f>
        <v>0</v>
      </c>
      <c r="DD99" s="42">
        <f>'[3]Изменения КС КСГ'!JX99</f>
        <v>0</v>
      </c>
      <c r="DE99" s="42">
        <f>'[3]Изменения КС КСГ'!KM99+'[4]ВМП изменения'!MU99</f>
        <v>0</v>
      </c>
      <c r="DF99" s="42">
        <f>'[3]Изменения КС КСГ'!KS99+'[4]ВМП изменения'!MZ99</f>
        <v>0</v>
      </c>
      <c r="DG99" s="42">
        <f>'[3]Изменения КС КСГ'!LG99+'[4]ВМП изменения'!NX99</f>
        <v>0</v>
      </c>
      <c r="DH99" s="42">
        <f>'[3]Изменения КС КСГ'!LW99+'[4]ВМП изменения'!OW99</f>
        <v>0</v>
      </c>
      <c r="DI99" s="42">
        <f>'[3]Изменения КС КСГ'!MQ99</f>
        <v>0</v>
      </c>
      <c r="DJ99" s="42">
        <f>'[3]Изменения КС КСГ'!NK99+'[4]ВМП изменения'!AR99</f>
        <v>0</v>
      </c>
      <c r="DK99" s="42">
        <f>'[3]Изменения КС КСГ'!NT99+'[4]ВМП изменения'!QM99</f>
        <v>0</v>
      </c>
      <c r="DL99" s="42">
        <f>'[3]Изменения КС КСГ'!NZ99+'[4]ВМП изменения'!RB99</f>
        <v>0</v>
      </c>
      <c r="DM99" s="42">
        <f>'[3]Изменения КС КСГ'!OJ99</f>
        <v>0</v>
      </c>
      <c r="DN99" s="42">
        <f>'[3]Изменения КС КСГ'!QA99</f>
        <v>0</v>
      </c>
      <c r="DO99" s="42"/>
      <c r="DP99" s="42">
        <f>'[3]Изменения КС КСГ'!RB99</f>
        <v>0</v>
      </c>
      <c r="DQ99" s="42"/>
      <c r="DR99" s="49">
        <f t="shared" si="112"/>
        <v>0</v>
      </c>
      <c r="DS99" s="49">
        <f>'[4]ВМП изменения'!D99</f>
        <v>0</v>
      </c>
      <c r="DT99" s="49">
        <f t="shared" si="113"/>
        <v>0</v>
      </c>
      <c r="DU99" s="42"/>
      <c r="DV99" s="40">
        <f t="shared" si="114"/>
        <v>0</v>
      </c>
      <c r="DW99" s="43">
        <f t="shared" si="115"/>
        <v>0</v>
      </c>
      <c r="DX99" s="41">
        <f>'[5]ДС изменения '!D95</f>
        <v>0</v>
      </c>
      <c r="DY99" s="42">
        <f>'[5]ДС изменения '!K95</f>
        <v>0</v>
      </c>
      <c r="DZ99" s="42">
        <f>'[5]ДС изменения '!P95</f>
        <v>0</v>
      </c>
      <c r="EA99" s="42">
        <f>'[5]ДС изменения '!R95</f>
        <v>0</v>
      </c>
      <c r="EB99" s="41">
        <f>'[5]ДС изменения '!T95</f>
        <v>0</v>
      </c>
      <c r="EC99" s="42"/>
      <c r="ED99" s="42">
        <f>'[5]ДС изменения '!X95</f>
        <v>0</v>
      </c>
      <c r="EE99" s="42">
        <f>'[5]ДС изменения '!AC95</f>
        <v>0</v>
      </c>
      <c r="EF99" s="42">
        <f>'[5]ДС изменения '!AI95</f>
        <v>0</v>
      </c>
      <c r="EG99" s="42">
        <f>'[5]ДС изменения '!AN95</f>
        <v>0</v>
      </c>
      <c r="EH99" s="42">
        <f>'[5]ДС изменения '!AQ95</f>
        <v>0</v>
      </c>
      <c r="EI99" s="42">
        <f>'[5]ДС изменения '!BB95</f>
        <v>0</v>
      </c>
      <c r="EJ99" s="42">
        <f>'[5]ДС изменения '!BE95</f>
        <v>0</v>
      </c>
      <c r="EK99" s="42">
        <f>'[5]ДС изменения '!BH95</f>
        <v>0</v>
      </c>
      <c r="EL99" s="42">
        <f>'[5]ДС изменения '!BL95</f>
        <v>0</v>
      </c>
      <c r="EM99" s="41">
        <f>'[5]ДС изменения '!BQ95</f>
        <v>0</v>
      </c>
      <c r="EN99" s="72">
        <f>'[5]ДС изменения '!BS95</f>
        <v>0</v>
      </c>
      <c r="EO99" s="41">
        <f>'[5]ДС изменения '!BV95</f>
        <v>0</v>
      </c>
      <c r="EP99" s="42">
        <f t="shared" si="116"/>
        <v>0</v>
      </c>
      <c r="EQ99" s="42"/>
      <c r="ER99" s="42"/>
      <c r="ES99" s="42">
        <f>'[5]ДС изменения '!DX95</f>
        <v>0</v>
      </c>
      <c r="ET99" s="42">
        <f>'[5]ДС изменения '!EE95</f>
        <v>0</v>
      </c>
      <c r="EU99" s="42">
        <f>'[5]ДС изменения '!EM95</f>
        <v>0</v>
      </c>
      <c r="EV99" s="42">
        <f>'[5]ДС изменения '!EP95</f>
        <v>0</v>
      </c>
      <c r="EW99" s="42">
        <f>'[5]ДС изменения '!ER95</f>
        <v>0</v>
      </c>
      <c r="EX99" s="42">
        <f>'[5]ДС изменения '!ET95</f>
        <v>0</v>
      </c>
      <c r="EY99" s="42">
        <f>'[5]ДС изменения '!EZ95</f>
        <v>0</v>
      </c>
      <c r="EZ99" s="42">
        <f>'[5]ДС изменения '!FD95</f>
        <v>0</v>
      </c>
      <c r="FA99" s="42">
        <f>'[5]ДС изменения '!FI95</f>
        <v>0</v>
      </c>
      <c r="FB99" s="42">
        <f>'[5]ДС изменения '!FP95</f>
        <v>0</v>
      </c>
      <c r="FC99" s="42">
        <f>'[5]ДС изменения '!FW95</f>
        <v>0</v>
      </c>
      <c r="FD99" s="42">
        <f>'[5]ДС изменения '!GL95</f>
        <v>0</v>
      </c>
      <c r="FE99" s="42">
        <f>'[5]ДС изменения '!GQ95</f>
        <v>0</v>
      </c>
      <c r="FF99" s="42">
        <f>'[5]ДС изменения '!HV95</f>
        <v>0</v>
      </c>
      <c r="FG99" s="50">
        <f t="shared" si="117"/>
        <v>0</v>
      </c>
      <c r="FH99" s="42"/>
      <c r="FI99" s="42"/>
      <c r="FJ99" s="42"/>
      <c r="FK99" s="40">
        <f t="shared" si="118"/>
        <v>0</v>
      </c>
      <c r="FL99" s="42"/>
      <c r="FM99" s="42"/>
    </row>
    <row r="100" spans="1:169" ht="23.25" x14ac:dyDescent="0.3">
      <c r="A100" s="37">
        <f t="shared" si="119"/>
        <v>77</v>
      </c>
      <c r="B100" s="71" t="s">
        <v>301</v>
      </c>
      <c r="C100" s="69"/>
      <c r="D100" s="40">
        <f t="shared" si="108"/>
        <v>0</v>
      </c>
      <c r="E100" s="41">
        <f t="shared" si="122"/>
        <v>0</v>
      </c>
      <c r="F100" s="42">
        <f t="shared" si="121"/>
        <v>0</v>
      </c>
      <c r="G100" s="42">
        <f t="shared" si="121"/>
        <v>0</v>
      </c>
      <c r="H100" s="42">
        <f t="shared" si="121"/>
        <v>0</v>
      </c>
      <c r="I100" s="42">
        <f t="shared" si="121"/>
        <v>0</v>
      </c>
      <c r="J100" s="41">
        <f t="shared" si="124"/>
        <v>0</v>
      </c>
      <c r="K100" s="42"/>
      <c r="L100" s="42"/>
      <c r="M100" s="42"/>
      <c r="N100" s="42"/>
      <c r="O100" s="41">
        <f t="shared" si="125"/>
        <v>0</v>
      </c>
      <c r="P100" s="42"/>
      <c r="Q100" s="42"/>
      <c r="R100" s="42"/>
      <c r="S100" s="42"/>
      <c r="T100" s="42"/>
      <c r="U100" s="42"/>
      <c r="V100" s="42"/>
      <c r="W100" s="41">
        <f t="shared" si="109"/>
        <v>0</v>
      </c>
      <c r="X100" s="42"/>
      <c r="Y100" s="42"/>
      <c r="Z100" s="42"/>
      <c r="AA100" s="41">
        <f t="shared" si="133"/>
        <v>0</v>
      </c>
      <c r="AB100" s="42"/>
      <c r="AC100" s="42"/>
      <c r="AD100" s="41">
        <f t="shared" si="126"/>
        <v>0</v>
      </c>
      <c r="AE100" s="42"/>
      <c r="AF100" s="42"/>
      <c r="AG100" s="42"/>
      <c r="AH100" s="42"/>
      <c r="AI100" s="42"/>
      <c r="AJ100" s="42"/>
      <c r="AK100" s="41">
        <f t="shared" si="127"/>
        <v>0</v>
      </c>
      <c r="AL100" s="42"/>
      <c r="AM100" s="42"/>
      <c r="AN100" s="42">
        <f>[1]Стом_АПП!X100</f>
        <v>0</v>
      </c>
      <c r="AO100" s="42"/>
      <c r="AP100" s="43">
        <f t="shared" si="128"/>
        <v>0</v>
      </c>
      <c r="AQ100" s="42"/>
      <c r="AR100" s="42"/>
      <c r="AS100" s="42"/>
      <c r="AT100" s="43">
        <f t="shared" si="110"/>
        <v>0</v>
      </c>
      <c r="AU100" s="41">
        <f t="shared" si="111"/>
        <v>0</v>
      </c>
      <c r="AV100" s="41">
        <v>0</v>
      </c>
      <c r="AW100" s="42"/>
      <c r="AX100" s="42"/>
      <c r="AY100" s="42"/>
      <c r="AZ100" s="42"/>
      <c r="BA100" s="42"/>
      <c r="BB100" s="42"/>
      <c r="BC100" s="42"/>
      <c r="BD100" s="45">
        <f t="shared" si="129"/>
        <v>0</v>
      </c>
      <c r="BE100" s="42"/>
      <c r="BF100" s="42"/>
      <c r="BG100" s="46">
        <f t="shared" si="130"/>
        <v>0</v>
      </c>
      <c r="BH100" s="42"/>
      <c r="BI100" s="42"/>
      <c r="BJ100" s="42"/>
      <c r="BK100" s="42"/>
      <c r="BL100" s="46">
        <f t="shared" si="131"/>
        <v>0</v>
      </c>
      <c r="BM100" s="42"/>
      <c r="BN100" s="42"/>
      <c r="BO100" s="42">
        <f>'[2]УЗИ _ССС'!S100</f>
        <v>0</v>
      </c>
      <c r="BP100" s="46">
        <f t="shared" si="132"/>
        <v>0</v>
      </c>
      <c r="BQ100" s="42">
        <v>0</v>
      </c>
      <c r="BR100" s="42">
        <v>0</v>
      </c>
      <c r="BS100" s="42">
        <v>-1166</v>
      </c>
      <c r="BT100" s="42"/>
      <c r="BU100" s="42"/>
      <c r="BV100" s="42"/>
      <c r="BW100" s="42"/>
      <c r="BX100" s="42"/>
      <c r="BY100" s="40">
        <f t="shared" si="134"/>
        <v>0</v>
      </c>
      <c r="BZ100" s="43">
        <f t="shared" si="120"/>
        <v>0</v>
      </c>
      <c r="CA100" s="42">
        <f>'[3]Изменения КС КСГ'!E100+'[4]ВМП изменения'!E100</f>
        <v>0</v>
      </c>
      <c r="CB100" s="42">
        <f>'[3]Изменения КС КСГ'!F100+'[3]Изменения КС КСГ'!H100+'[3]Изменения КС КСГ'!I100</f>
        <v>0</v>
      </c>
      <c r="CC100" s="42">
        <f>'[3]Изменения КС КСГ'!T100</f>
        <v>0</v>
      </c>
      <c r="CD100" s="42">
        <f>'[3]Изменения КС КСГ'!W100+'[4]ВМП изменения'!O100</f>
        <v>0</v>
      </c>
      <c r="CE100" s="41">
        <f>'[3]Изменения КС КСГ'!AD100</f>
        <v>0</v>
      </c>
      <c r="CF100" s="42"/>
      <c r="CG100" s="42">
        <f>'[3]Изменения КС КСГ'!AK100+'[4]ВМП изменения'!AI100</f>
        <v>0</v>
      </c>
      <c r="CH100" s="42">
        <f>'[3]Изменения КС КСГ'!AP100</f>
        <v>0</v>
      </c>
      <c r="CI100" s="42">
        <f>'[3]Изменения КС КСГ'!AR100</f>
        <v>0</v>
      </c>
      <c r="CJ100" s="42">
        <f>'[3]Изменения КС КСГ'!AV100</f>
        <v>0</v>
      </c>
      <c r="CK100" s="42">
        <f>'[3]Изменения КС КСГ'!BG100+'[4]ВМП изменения'!AF100</f>
        <v>0</v>
      </c>
      <c r="CL100" s="42">
        <f>'[3]Изменения КС КСГ'!BO100</f>
        <v>0</v>
      </c>
      <c r="CM100" s="42">
        <f>'[3]Изменения КС КСГ'!BT100</f>
        <v>0</v>
      </c>
      <c r="CN100" s="42">
        <f>'[3]Изменения КС КСГ'!CI100+'[3]Изменения КС КСГ'!CJ100+'[3]Изменения КС КСГ'!CK100+'[3]Изменения КС КСГ'!CL100+'[3]Изменения КС КСГ'!CM100</f>
        <v>0</v>
      </c>
      <c r="CO100" s="42">
        <f>'[3]Изменения КС КСГ'!CN100</f>
        <v>0</v>
      </c>
      <c r="CP100" s="42">
        <f>'[3]Изменения КС КСГ'!CX100</f>
        <v>0</v>
      </c>
      <c r="CQ100" s="42">
        <f>'[3]Изменения КС КСГ'!DB100</f>
        <v>0</v>
      </c>
      <c r="CR100" s="42">
        <f>'[3]Изменения КС КСГ'!DV100+'[4]ВМП изменения'!AU100</f>
        <v>0</v>
      </c>
      <c r="CS100" s="42">
        <f>'[3]Изменения КС КСГ'!EI100+'[4]ВМП изменения'!CE100</f>
        <v>0</v>
      </c>
      <c r="CT100" s="42">
        <f>'[3]Изменения КС КСГ'!EQ100</f>
        <v>0</v>
      </c>
      <c r="CU100" s="42">
        <f>'[3]Изменения КС КСГ'!EU100+'[4]ВМП изменения'!CS100</f>
        <v>0</v>
      </c>
      <c r="CV100" s="42"/>
      <c r="CW100" s="42">
        <f>'[3]Изменения КС КСГ'!HW100+'[4]ВМП изменения'!JJ100</f>
        <v>0</v>
      </c>
      <c r="CX100" s="42">
        <f>'[3]Изменения КС КСГ'!IH100+'[4]ВМП изменения'!KC100</f>
        <v>0</v>
      </c>
      <c r="CY100" s="42">
        <f>'[3]Изменения КС КСГ'!IR100+'[4]ВМП изменения'!LP100</f>
        <v>0</v>
      </c>
      <c r="CZ100" s="42">
        <f>'[3]Изменения КС КСГ'!IW100</f>
        <v>0</v>
      </c>
      <c r="DA100" s="42">
        <f>'[3]Изменения КС КСГ'!JD100+'[4]ВМП изменения'!LZ100</f>
        <v>0</v>
      </c>
      <c r="DB100" s="42">
        <f>'[3]Изменения КС КСГ'!JI100+'[4]ВМП изменения'!MB100</f>
        <v>0</v>
      </c>
      <c r="DC100" s="42">
        <f>'[3]Изменения КС КСГ'!JV100</f>
        <v>0</v>
      </c>
      <c r="DD100" s="42">
        <f>'[3]Изменения КС КСГ'!JX100</f>
        <v>0</v>
      </c>
      <c r="DE100" s="42">
        <f>'[3]Изменения КС КСГ'!KM100+'[4]ВМП изменения'!MU100</f>
        <v>0</v>
      </c>
      <c r="DF100" s="42">
        <f>'[3]Изменения КС КСГ'!KS100+'[4]ВМП изменения'!MZ100</f>
        <v>0</v>
      </c>
      <c r="DG100" s="42">
        <f>'[3]Изменения КС КСГ'!LG100+'[4]ВМП изменения'!NX100</f>
        <v>0</v>
      </c>
      <c r="DH100" s="42">
        <f>'[3]Изменения КС КСГ'!LW100+'[4]ВМП изменения'!OW100</f>
        <v>0</v>
      </c>
      <c r="DI100" s="42">
        <f>'[3]Изменения КС КСГ'!MQ100</f>
        <v>0</v>
      </c>
      <c r="DJ100" s="42">
        <f>'[3]Изменения КС КСГ'!NK100+'[4]ВМП изменения'!AR100</f>
        <v>0</v>
      </c>
      <c r="DK100" s="42">
        <f>'[3]Изменения КС КСГ'!NT100+'[4]ВМП изменения'!QM100</f>
        <v>0</v>
      </c>
      <c r="DL100" s="42">
        <f>'[3]Изменения КС КСГ'!NZ100+'[4]ВМП изменения'!RB100</f>
        <v>0</v>
      </c>
      <c r="DM100" s="42">
        <f>'[3]Изменения КС КСГ'!OJ100</f>
        <v>0</v>
      </c>
      <c r="DN100" s="42">
        <f>'[3]Изменения КС КСГ'!QA100</f>
        <v>0</v>
      </c>
      <c r="DO100" s="42"/>
      <c r="DP100" s="42">
        <f>'[3]Изменения КС КСГ'!RB100</f>
        <v>0</v>
      </c>
      <c r="DQ100" s="42"/>
      <c r="DR100" s="49">
        <f t="shared" si="112"/>
        <v>0</v>
      </c>
      <c r="DS100" s="49">
        <f>'[4]ВМП изменения'!D100</f>
        <v>0</v>
      </c>
      <c r="DT100" s="49">
        <f t="shared" si="113"/>
        <v>0</v>
      </c>
      <c r="DU100" s="42"/>
      <c r="DV100" s="40">
        <f t="shared" si="114"/>
        <v>0</v>
      </c>
      <c r="DW100" s="43">
        <f t="shared" si="115"/>
        <v>0</v>
      </c>
      <c r="DX100" s="41">
        <f>'[5]ДС изменения '!D96</f>
        <v>0</v>
      </c>
      <c r="DY100" s="42">
        <f>'[5]ДС изменения '!K96</f>
        <v>0</v>
      </c>
      <c r="DZ100" s="42">
        <f>'[5]ДС изменения '!P96</f>
        <v>0</v>
      </c>
      <c r="EA100" s="42">
        <f>'[5]ДС изменения '!R96</f>
        <v>0</v>
      </c>
      <c r="EB100" s="41">
        <f>'[5]ДС изменения '!T96</f>
        <v>0</v>
      </c>
      <c r="EC100" s="42"/>
      <c r="ED100" s="42">
        <f>'[5]ДС изменения '!X96</f>
        <v>0</v>
      </c>
      <c r="EE100" s="42">
        <f>'[5]ДС изменения '!AC96</f>
        <v>0</v>
      </c>
      <c r="EF100" s="42">
        <f>'[5]ДС изменения '!AI96</f>
        <v>0</v>
      </c>
      <c r="EG100" s="42">
        <f>'[5]ДС изменения '!AN96</f>
        <v>0</v>
      </c>
      <c r="EH100" s="42">
        <f>'[5]ДС изменения '!AQ96</f>
        <v>0</v>
      </c>
      <c r="EI100" s="42">
        <f>'[5]ДС изменения '!BB96</f>
        <v>0</v>
      </c>
      <c r="EJ100" s="42">
        <f>'[5]ДС изменения '!BE96</f>
        <v>0</v>
      </c>
      <c r="EK100" s="42">
        <f>'[5]ДС изменения '!BH96</f>
        <v>0</v>
      </c>
      <c r="EL100" s="42">
        <f>'[5]ДС изменения '!BL96</f>
        <v>0</v>
      </c>
      <c r="EM100" s="41">
        <f>'[5]ДС изменения '!BQ96</f>
        <v>0</v>
      </c>
      <c r="EN100" s="42">
        <f>'[5]ДС изменения '!BS96</f>
        <v>0</v>
      </c>
      <c r="EO100" s="41">
        <f>'[5]ДС изменения '!BV96</f>
        <v>0</v>
      </c>
      <c r="EP100" s="42">
        <f t="shared" si="116"/>
        <v>0</v>
      </c>
      <c r="EQ100" s="42"/>
      <c r="ER100" s="42"/>
      <c r="ES100" s="42">
        <f>'[5]ДС изменения '!DX96</f>
        <v>0</v>
      </c>
      <c r="ET100" s="42">
        <f>'[5]ДС изменения '!EE96</f>
        <v>0</v>
      </c>
      <c r="EU100" s="42">
        <f>'[5]ДС изменения '!EM96</f>
        <v>0</v>
      </c>
      <c r="EV100" s="42">
        <f>'[5]ДС изменения '!EP96</f>
        <v>0</v>
      </c>
      <c r="EW100" s="42">
        <f>'[5]ДС изменения '!ER96</f>
        <v>0</v>
      </c>
      <c r="EX100" s="42">
        <f>'[5]ДС изменения '!ET96</f>
        <v>0</v>
      </c>
      <c r="EY100" s="42">
        <f>'[5]ДС изменения '!EZ96</f>
        <v>0</v>
      </c>
      <c r="EZ100" s="42">
        <f>'[5]ДС изменения '!FD96</f>
        <v>0</v>
      </c>
      <c r="FA100" s="42">
        <f>'[5]ДС изменения '!FI96</f>
        <v>0</v>
      </c>
      <c r="FB100" s="42">
        <f>'[5]ДС изменения '!FP96</f>
        <v>0</v>
      </c>
      <c r="FC100" s="42">
        <f>'[5]ДС изменения '!FW96</f>
        <v>0</v>
      </c>
      <c r="FD100" s="42">
        <f>'[5]ДС изменения '!GL96</f>
        <v>0</v>
      </c>
      <c r="FE100" s="42">
        <f>'[5]ДС изменения '!GQ96</f>
        <v>0</v>
      </c>
      <c r="FF100" s="42">
        <f>'[5]ДС изменения '!HV96</f>
        <v>0</v>
      </c>
      <c r="FG100" s="50">
        <f t="shared" si="117"/>
        <v>0</v>
      </c>
      <c r="FH100" s="42"/>
      <c r="FI100" s="42"/>
      <c r="FJ100" s="42"/>
      <c r="FK100" s="40">
        <f t="shared" si="118"/>
        <v>0</v>
      </c>
      <c r="FL100" s="42"/>
      <c r="FM100" s="42"/>
    </row>
    <row r="101" spans="1:169" ht="27" x14ac:dyDescent="0.3">
      <c r="A101" s="37">
        <f t="shared" si="119"/>
        <v>78</v>
      </c>
      <c r="B101" s="71" t="s">
        <v>302</v>
      </c>
      <c r="C101" s="69"/>
      <c r="D101" s="40">
        <f t="shared" si="108"/>
        <v>0</v>
      </c>
      <c r="E101" s="41">
        <f t="shared" si="122"/>
        <v>0</v>
      </c>
      <c r="F101" s="42">
        <f t="shared" si="121"/>
        <v>0</v>
      </c>
      <c r="G101" s="42">
        <f t="shared" si="121"/>
        <v>0</v>
      </c>
      <c r="H101" s="42">
        <f t="shared" si="121"/>
        <v>0</v>
      </c>
      <c r="I101" s="42">
        <f t="shared" si="121"/>
        <v>0</v>
      </c>
      <c r="J101" s="41">
        <f t="shared" si="124"/>
        <v>0</v>
      </c>
      <c r="K101" s="42"/>
      <c r="L101" s="42"/>
      <c r="M101" s="42"/>
      <c r="N101" s="42"/>
      <c r="O101" s="41">
        <f t="shared" si="125"/>
        <v>0</v>
      </c>
      <c r="P101" s="42"/>
      <c r="Q101" s="42"/>
      <c r="R101" s="42"/>
      <c r="S101" s="42"/>
      <c r="T101" s="42"/>
      <c r="U101" s="42"/>
      <c r="V101" s="42"/>
      <c r="W101" s="41">
        <f t="shared" si="109"/>
        <v>0</v>
      </c>
      <c r="X101" s="42"/>
      <c r="Y101" s="42"/>
      <c r="Z101" s="42"/>
      <c r="AA101" s="41">
        <f t="shared" si="133"/>
        <v>0</v>
      </c>
      <c r="AB101" s="42"/>
      <c r="AC101" s="42"/>
      <c r="AD101" s="41">
        <f t="shared" si="126"/>
        <v>0</v>
      </c>
      <c r="AE101" s="42"/>
      <c r="AF101" s="42"/>
      <c r="AG101" s="42"/>
      <c r="AH101" s="42"/>
      <c r="AI101" s="42"/>
      <c r="AJ101" s="42"/>
      <c r="AK101" s="41">
        <f t="shared" si="127"/>
        <v>0</v>
      </c>
      <c r="AL101" s="42"/>
      <c r="AM101" s="42"/>
      <c r="AN101" s="42">
        <f>[1]Стом_АПП!X101</f>
        <v>0</v>
      </c>
      <c r="AO101" s="42"/>
      <c r="AP101" s="43">
        <f t="shared" si="128"/>
        <v>0</v>
      </c>
      <c r="AQ101" s="42"/>
      <c r="AR101" s="42"/>
      <c r="AS101" s="42"/>
      <c r="AT101" s="43">
        <f t="shared" si="110"/>
        <v>0</v>
      </c>
      <c r="AU101" s="41">
        <f t="shared" si="111"/>
        <v>0</v>
      </c>
      <c r="AV101" s="41">
        <v>0</v>
      </c>
      <c r="AW101" s="42"/>
      <c r="AX101" s="42"/>
      <c r="AY101" s="42"/>
      <c r="AZ101" s="42"/>
      <c r="BA101" s="42"/>
      <c r="BB101" s="42"/>
      <c r="BC101" s="42"/>
      <c r="BD101" s="45">
        <f t="shared" si="129"/>
        <v>0</v>
      </c>
      <c r="BE101" s="42"/>
      <c r="BF101" s="42"/>
      <c r="BG101" s="46">
        <f t="shared" si="130"/>
        <v>0</v>
      </c>
      <c r="BH101" s="42"/>
      <c r="BI101" s="42"/>
      <c r="BJ101" s="42"/>
      <c r="BK101" s="42"/>
      <c r="BL101" s="46">
        <f t="shared" si="131"/>
        <v>0</v>
      </c>
      <c r="BM101" s="42"/>
      <c r="BN101" s="42"/>
      <c r="BO101" s="42">
        <f>'[2]УЗИ _ССС'!S101</f>
        <v>0</v>
      </c>
      <c r="BP101" s="46">
        <f t="shared" si="132"/>
        <v>0</v>
      </c>
      <c r="BQ101" s="42">
        <v>0</v>
      </c>
      <c r="BR101" s="42">
        <v>0</v>
      </c>
      <c r="BS101" s="73">
        <v>-562</v>
      </c>
      <c r="BT101" s="42"/>
      <c r="BU101" s="42"/>
      <c r="BV101" s="42"/>
      <c r="BW101" s="42"/>
      <c r="BX101" s="42"/>
      <c r="BY101" s="40">
        <f t="shared" si="134"/>
        <v>0</v>
      </c>
      <c r="BZ101" s="43">
        <f t="shared" si="120"/>
        <v>0</v>
      </c>
      <c r="CA101" s="42">
        <f>'[3]Изменения КС КСГ'!E101+'[4]ВМП изменения'!E101</f>
        <v>0</v>
      </c>
      <c r="CB101" s="42">
        <f>'[3]Изменения КС КСГ'!F101+'[3]Изменения КС КСГ'!H101+'[3]Изменения КС КСГ'!I101</f>
        <v>0</v>
      </c>
      <c r="CC101" s="42">
        <f>'[3]Изменения КС КСГ'!T101</f>
        <v>0</v>
      </c>
      <c r="CD101" s="42">
        <f>'[3]Изменения КС КСГ'!W101+'[4]ВМП изменения'!O101</f>
        <v>0</v>
      </c>
      <c r="CE101" s="41">
        <f>'[3]Изменения КС КСГ'!AD101</f>
        <v>0</v>
      </c>
      <c r="CF101" s="42"/>
      <c r="CG101" s="42">
        <f>'[3]Изменения КС КСГ'!AK101+'[4]ВМП изменения'!AI101</f>
        <v>0</v>
      </c>
      <c r="CH101" s="42">
        <f>'[3]Изменения КС КСГ'!AP101</f>
        <v>0</v>
      </c>
      <c r="CI101" s="42">
        <f>'[3]Изменения КС КСГ'!AR101</f>
        <v>0</v>
      </c>
      <c r="CJ101" s="42">
        <f>'[3]Изменения КС КСГ'!AV101</f>
        <v>0</v>
      </c>
      <c r="CK101" s="42">
        <f>'[3]Изменения КС КСГ'!BG101+'[4]ВМП изменения'!AF101</f>
        <v>0</v>
      </c>
      <c r="CL101" s="42">
        <f>'[3]Изменения КС КСГ'!BO101</f>
        <v>0</v>
      </c>
      <c r="CM101" s="42">
        <f>'[3]Изменения КС КСГ'!BT101</f>
        <v>0</v>
      </c>
      <c r="CN101" s="42">
        <f>'[3]Изменения КС КСГ'!CI101+'[3]Изменения КС КСГ'!CJ101+'[3]Изменения КС КСГ'!CK101+'[3]Изменения КС КСГ'!CL101+'[3]Изменения КС КСГ'!CM101</f>
        <v>0</v>
      </c>
      <c r="CO101" s="42">
        <f>'[3]Изменения КС КСГ'!CN101</f>
        <v>0</v>
      </c>
      <c r="CP101" s="42">
        <f>'[3]Изменения КС КСГ'!CX101</f>
        <v>0</v>
      </c>
      <c r="CQ101" s="42">
        <f>'[3]Изменения КС КСГ'!DB101</f>
        <v>0</v>
      </c>
      <c r="CR101" s="42">
        <f>'[3]Изменения КС КСГ'!DV101+'[4]ВМП изменения'!AU101</f>
        <v>0</v>
      </c>
      <c r="CS101" s="42">
        <f>'[3]Изменения КС КСГ'!EI101+'[4]ВМП изменения'!CE101</f>
        <v>0</v>
      </c>
      <c r="CT101" s="42">
        <f>'[3]Изменения КС КСГ'!EQ101</f>
        <v>0</v>
      </c>
      <c r="CU101" s="42">
        <f>'[3]Изменения КС КСГ'!EU101+'[4]ВМП изменения'!CS101</f>
        <v>0</v>
      </c>
      <c r="CV101" s="42"/>
      <c r="CW101" s="42">
        <f>'[3]Изменения КС КСГ'!HW101+'[4]ВМП изменения'!JJ101</f>
        <v>0</v>
      </c>
      <c r="CX101" s="42">
        <f>'[3]Изменения КС КСГ'!IH101+'[4]ВМП изменения'!KC101</f>
        <v>0</v>
      </c>
      <c r="CY101" s="42">
        <f>'[3]Изменения КС КСГ'!IR101+'[4]ВМП изменения'!LP101</f>
        <v>0</v>
      </c>
      <c r="CZ101" s="42">
        <f>'[3]Изменения КС КСГ'!IW101</f>
        <v>0</v>
      </c>
      <c r="DA101" s="42">
        <f>'[3]Изменения КС КСГ'!JD101+'[4]ВМП изменения'!LZ101</f>
        <v>0</v>
      </c>
      <c r="DB101" s="42">
        <f>'[3]Изменения КС КСГ'!JI101+'[4]ВМП изменения'!MB101</f>
        <v>0</v>
      </c>
      <c r="DC101" s="42">
        <f>'[3]Изменения КС КСГ'!JV101</f>
        <v>0</v>
      </c>
      <c r="DD101" s="42">
        <f>'[3]Изменения КС КСГ'!JX101</f>
        <v>0</v>
      </c>
      <c r="DE101" s="42">
        <f>'[3]Изменения КС КСГ'!KM101+'[4]ВМП изменения'!MU101</f>
        <v>0</v>
      </c>
      <c r="DF101" s="42">
        <f>'[3]Изменения КС КСГ'!KS101+'[4]ВМП изменения'!MZ101</f>
        <v>0</v>
      </c>
      <c r="DG101" s="42">
        <f>'[3]Изменения КС КСГ'!LG101+'[4]ВМП изменения'!NX101</f>
        <v>0</v>
      </c>
      <c r="DH101" s="42">
        <f>'[3]Изменения КС КСГ'!LW101+'[4]ВМП изменения'!OW101</f>
        <v>0</v>
      </c>
      <c r="DI101" s="42">
        <f>'[3]Изменения КС КСГ'!MQ101</f>
        <v>0</v>
      </c>
      <c r="DJ101" s="42">
        <f>'[3]Изменения КС КСГ'!NK101+'[4]ВМП изменения'!AR101</f>
        <v>0</v>
      </c>
      <c r="DK101" s="42">
        <f>'[3]Изменения КС КСГ'!NT101+'[4]ВМП изменения'!QM101</f>
        <v>0</v>
      </c>
      <c r="DL101" s="42">
        <f>'[3]Изменения КС КСГ'!NZ101+'[4]ВМП изменения'!RB101</f>
        <v>0</v>
      </c>
      <c r="DM101" s="42">
        <f>'[3]Изменения КС КСГ'!OJ101</f>
        <v>0</v>
      </c>
      <c r="DN101" s="42">
        <f>'[3]Изменения КС КСГ'!QA101</f>
        <v>0</v>
      </c>
      <c r="DO101" s="42"/>
      <c r="DP101" s="42">
        <f>'[3]Изменения КС КСГ'!RB101</f>
        <v>0</v>
      </c>
      <c r="DQ101" s="42"/>
      <c r="DR101" s="49">
        <f t="shared" si="112"/>
        <v>0</v>
      </c>
      <c r="DS101" s="49">
        <f>'[4]ВМП изменения'!D101</f>
        <v>0</v>
      </c>
      <c r="DT101" s="49">
        <f t="shared" si="113"/>
        <v>0</v>
      </c>
      <c r="DU101" s="42"/>
      <c r="DV101" s="40">
        <f t="shared" si="114"/>
        <v>0</v>
      </c>
      <c r="DW101" s="43">
        <f t="shared" si="115"/>
        <v>0</v>
      </c>
      <c r="DX101" s="41">
        <f>'[5]ДС изменения '!D97</f>
        <v>0</v>
      </c>
      <c r="DY101" s="42">
        <f>'[5]ДС изменения '!K97</f>
        <v>0</v>
      </c>
      <c r="DZ101" s="42">
        <f>'[5]ДС изменения '!P97</f>
        <v>0</v>
      </c>
      <c r="EA101" s="42">
        <f>'[5]ДС изменения '!R97</f>
        <v>0</v>
      </c>
      <c r="EB101" s="41">
        <f>'[5]ДС изменения '!T97</f>
        <v>0</v>
      </c>
      <c r="EC101" s="42"/>
      <c r="ED101" s="42">
        <f>'[5]ДС изменения '!X97</f>
        <v>0</v>
      </c>
      <c r="EE101" s="42">
        <f>'[5]ДС изменения '!AC97</f>
        <v>0</v>
      </c>
      <c r="EF101" s="42">
        <f>'[5]ДС изменения '!AI97</f>
        <v>0</v>
      </c>
      <c r="EG101" s="42">
        <f>'[5]ДС изменения '!AN97</f>
        <v>0</v>
      </c>
      <c r="EH101" s="42">
        <f>'[5]ДС изменения '!AQ97</f>
        <v>0</v>
      </c>
      <c r="EI101" s="42">
        <f>'[5]ДС изменения '!BB97</f>
        <v>0</v>
      </c>
      <c r="EJ101" s="42">
        <f>'[5]ДС изменения '!BE97</f>
        <v>0</v>
      </c>
      <c r="EK101" s="42">
        <f>'[5]ДС изменения '!BH97</f>
        <v>0</v>
      </c>
      <c r="EL101" s="42">
        <f>'[5]ДС изменения '!BL97</f>
        <v>0</v>
      </c>
      <c r="EM101" s="41">
        <f>'[5]ДС изменения '!BQ97</f>
        <v>0</v>
      </c>
      <c r="EN101" s="42">
        <f>'[5]ДС изменения '!BS97</f>
        <v>0</v>
      </c>
      <c r="EO101" s="41">
        <f>'[5]ДС изменения '!BV97</f>
        <v>0</v>
      </c>
      <c r="EP101" s="42">
        <f t="shared" si="116"/>
        <v>0</v>
      </c>
      <c r="EQ101" s="42"/>
      <c r="ER101" s="42"/>
      <c r="ES101" s="42">
        <f>'[5]ДС изменения '!DX97</f>
        <v>0</v>
      </c>
      <c r="ET101" s="42">
        <f>'[5]ДС изменения '!EE97</f>
        <v>0</v>
      </c>
      <c r="EU101" s="42">
        <f>'[5]ДС изменения '!EM97</f>
        <v>0</v>
      </c>
      <c r="EV101" s="42">
        <f>'[5]ДС изменения '!EP97</f>
        <v>0</v>
      </c>
      <c r="EW101" s="42">
        <f>'[5]ДС изменения '!ER97</f>
        <v>0</v>
      </c>
      <c r="EX101" s="42">
        <f>'[5]ДС изменения '!ET97</f>
        <v>0</v>
      </c>
      <c r="EY101" s="42">
        <f>'[5]ДС изменения '!EZ97</f>
        <v>0</v>
      </c>
      <c r="EZ101" s="42">
        <f>'[5]ДС изменения '!FD97</f>
        <v>0</v>
      </c>
      <c r="FA101" s="42">
        <f>'[5]ДС изменения '!FI97</f>
        <v>0</v>
      </c>
      <c r="FB101" s="42">
        <f>'[5]ДС изменения '!FP97</f>
        <v>0</v>
      </c>
      <c r="FC101" s="42">
        <f>'[5]ДС изменения '!FW97</f>
        <v>0</v>
      </c>
      <c r="FD101" s="42">
        <f>'[5]ДС изменения '!GL97</f>
        <v>0</v>
      </c>
      <c r="FE101" s="42">
        <f>'[5]ДС изменения '!GQ97</f>
        <v>0</v>
      </c>
      <c r="FF101" s="42">
        <f>'[5]ДС изменения '!HV97</f>
        <v>0</v>
      </c>
      <c r="FG101" s="50">
        <f t="shared" si="117"/>
        <v>0</v>
      </c>
      <c r="FH101" s="42"/>
      <c r="FI101" s="42"/>
      <c r="FJ101" s="42"/>
      <c r="FK101" s="40">
        <f t="shared" si="118"/>
        <v>0</v>
      </c>
      <c r="FL101" s="42"/>
      <c r="FM101" s="42"/>
    </row>
    <row r="102" spans="1:169" ht="23.25" x14ac:dyDescent="0.3">
      <c r="A102" s="37">
        <f t="shared" si="119"/>
        <v>79</v>
      </c>
      <c r="B102" s="71" t="s">
        <v>303</v>
      </c>
      <c r="C102" s="69"/>
      <c r="D102" s="40">
        <f t="shared" si="108"/>
        <v>0</v>
      </c>
      <c r="E102" s="41">
        <f t="shared" si="122"/>
        <v>0</v>
      </c>
      <c r="F102" s="42">
        <f t="shared" si="121"/>
        <v>0</v>
      </c>
      <c r="G102" s="42">
        <f t="shared" si="121"/>
        <v>0</v>
      </c>
      <c r="H102" s="42">
        <f t="shared" si="121"/>
        <v>0</v>
      </c>
      <c r="I102" s="42">
        <f t="shared" si="121"/>
        <v>0</v>
      </c>
      <c r="J102" s="41">
        <f t="shared" si="124"/>
        <v>0</v>
      </c>
      <c r="K102" s="42"/>
      <c r="L102" s="42"/>
      <c r="M102" s="42"/>
      <c r="N102" s="42"/>
      <c r="O102" s="41">
        <f t="shared" si="125"/>
        <v>0</v>
      </c>
      <c r="P102" s="42"/>
      <c r="Q102" s="42"/>
      <c r="R102" s="42"/>
      <c r="S102" s="42"/>
      <c r="T102" s="42"/>
      <c r="U102" s="42"/>
      <c r="V102" s="42"/>
      <c r="W102" s="41">
        <f t="shared" si="109"/>
        <v>0</v>
      </c>
      <c r="X102" s="42"/>
      <c r="Y102" s="42"/>
      <c r="Z102" s="42"/>
      <c r="AA102" s="41">
        <f t="shared" si="133"/>
        <v>0</v>
      </c>
      <c r="AB102" s="42"/>
      <c r="AC102" s="42"/>
      <c r="AD102" s="41">
        <f t="shared" si="126"/>
        <v>0</v>
      </c>
      <c r="AE102" s="42"/>
      <c r="AF102" s="42"/>
      <c r="AG102" s="42"/>
      <c r="AH102" s="42"/>
      <c r="AI102" s="42"/>
      <c r="AJ102" s="42"/>
      <c r="AK102" s="41">
        <f t="shared" si="127"/>
        <v>0</v>
      </c>
      <c r="AL102" s="42"/>
      <c r="AM102" s="42"/>
      <c r="AN102" s="42">
        <f>[1]Стом_АПП!X102</f>
        <v>0</v>
      </c>
      <c r="AO102" s="42"/>
      <c r="AP102" s="43">
        <f t="shared" si="128"/>
        <v>0</v>
      </c>
      <c r="AQ102" s="42"/>
      <c r="AR102" s="42"/>
      <c r="AS102" s="42"/>
      <c r="AT102" s="43">
        <f t="shared" si="110"/>
        <v>0</v>
      </c>
      <c r="AU102" s="41">
        <f t="shared" si="111"/>
        <v>0</v>
      </c>
      <c r="AV102" s="41">
        <v>0</v>
      </c>
      <c r="AW102" s="42"/>
      <c r="AX102" s="42"/>
      <c r="AY102" s="42"/>
      <c r="AZ102" s="42"/>
      <c r="BA102" s="42"/>
      <c r="BB102" s="42"/>
      <c r="BC102" s="42"/>
      <c r="BD102" s="45">
        <f t="shared" si="129"/>
        <v>0</v>
      </c>
      <c r="BE102" s="42"/>
      <c r="BF102" s="42"/>
      <c r="BG102" s="46">
        <f t="shared" si="130"/>
        <v>0</v>
      </c>
      <c r="BH102" s="42"/>
      <c r="BI102" s="42"/>
      <c r="BJ102" s="42"/>
      <c r="BK102" s="42"/>
      <c r="BL102" s="46">
        <f t="shared" si="131"/>
        <v>0</v>
      </c>
      <c r="BM102" s="42"/>
      <c r="BN102" s="42"/>
      <c r="BO102" s="42">
        <f>'[2]УЗИ _ССС'!S102</f>
        <v>0</v>
      </c>
      <c r="BP102" s="46">
        <f t="shared" si="132"/>
        <v>0</v>
      </c>
      <c r="BQ102" s="42">
        <v>0</v>
      </c>
      <c r="BR102" s="42">
        <v>0</v>
      </c>
      <c r="BS102" s="42"/>
      <c r="BT102" s="42"/>
      <c r="BU102" s="42"/>
      <c r="BV102" s="42"/>
      <c r="BW102" s="42"/>
      <c r="BX102" s="42"/>
      <c r="BY102" s="40">
        <f t="shared" si="134"/>
        <v>0</v>
      </c>
      <c r="BZ102" s="43">
        <f t="shared" si="120"/>
        <v>0</v>
      </c>
      <c r="CA102" s="42">
        <f>'[3]Изменения КС КСГ'!E102+'[4]ВМП изменения'!E102</f>
        <v>0</v>
      </c>
      <c r="CB102" s="42">
        <f>'[3]Изменения КС КСГ'!F102+'[3]Изменения КС КСГ'!H102+'[3]Изменения КС КСГ'!I102</f>
        <v>0</v>
      </c>
      <c r="CC102" s="42">
        <f>'[3]Изменения КС КСГ'!T102</f>
        <v>0</v>
      </c>
      <c r="CD102" s="42">
        <f>'[3]Изменения КС КСГ'!W102+'[4]ВМП изменения'!O102</f>
        <v>0</v>
      </c>
      <c r="CE102" s="41">
        <f>'[3]Изменения КС КСГ'!AD102</f>
        <v>0</v>
      </c>
      <c r="CF102" s="42"/>
      <c r="CG102" s="42">
        <f>'[3]Изменения КС КСГ'!AK102+'[4]ВМП изменения'!AI102</f>
        <v>0</v>
      </c>
      <c r="CH102" s="42">
        <f>'[3]Изменения КС КСГ'!AP102</f>
        <v>0</v>
      </c>
      <c r="CI102" s="42">
        <f>'[3]Изменения КС КСГ'!AR102</f>
        <v>0</v>
      </c>
      <c r="CJ102" s="42">
        <f>'[3]Изменения КС КСГ'!AV102</f>
        <v>0</v>
      </c>
      <c r="CK102" s="42">
        <f>'[3]Изменения КС КСГ'!BG102+'[4]ВМП изменения'!AF102</f>
        <v>0</v>
      </c>
      <c r="CL102" s="42">
        <f>'[3]Изменения КС КСГ'!BO102</f>
        <v>0</v>
      </c>
      <c r="CM102" s="42">
        <f>'[3]Изменения КС КСГ'!BT102</f>
        <v>0</v>
      </c>
      <c r="CN102" s="42">
        <f>'[3]Изменения КС КСГ'!CI102+'[3]Изменения КС КСГ'!CJ102+'[3]Изменения КС КСГ'!CK102+'[3]Изменения КС КСГ'!CL102+'[3]Изменения КС КСГ'!CM102</f>
        <v>0</v>
      </c>
      <c r="CO102" s="42">
        <f>'[3]Изменения КС КСГ'!CN102</f>
        <v>0</v>
      </c>
      <c r="CP102" s="42">
        <f>'[3]Изменения КС КСГ'!CX102</f>
        <v>0</v>
      </c>
      <c r="CQ102" s="42">
        <f>'[3]Изменения КС КСГ'!DB102</f>
        <v>0</v>
      </c>
      <c r="CR102" s="42">
        <f>'[3]Изменения КС КСГ'!DV102+'[4]ВМП изменения'!AU102</f>
        <v>0</v>
      </c>
      <c r="CS102" s="42">
        <f>'[3]Изменения КС КСГ'!EI102+'[4]ВМП изменения'!CE102</f>
        <v>0</v>
      </c>
      <c r="CT102" s="42">
        <f>'[3]Изменения КС КСГ'!EQ102</f>
        <v>0</v>
      </c>
      <c r="CU102" s="42">
        <f>'[3]Изменения КС КСГ'!EU102+'[4]ВМП изменения'!CS102</f>
        <v>0</v>
      </c>
      <c r="CV102" s="42"/>
      <c r="CW102" s="42">
        <f>'[3]Изменения КС КСГ'!HW102+'[4]ВМП изменения'!JJ102</f>
        <v>0</v>
      </c>
      <c r="CX102" s="42">
        <f>'[3]Изменения КС КСГ'!IH102+'[4]ВМП изменения'!KC102</f>
        <v>0</v>
      </c>
      <c r="CY102" s="42">
        <f>'[3]Изменения КС КСГ'!IR102+'[4]ВМП изменения'!LP102</f>
        <v>0</v>
      </c>
      <c r="CZ102" s="42">
        <f>'[3]Изменения КС КСГ'!IW102</f>
        <v>0</v>
      </c>
      <c r="DA102" s="42">
        <f>'[3]Изменения КС КСГ'!JD102+'[4]ВМП изменения'!LZ102</f>
        <v>0</v>
      </c>
      <c r="DB102" s="42">
        <f>'[3]Изменения КС КСГ'!JI102+'[4]ВМП изменения'!MB102</f>
        <v>0</v>
      </c>
      <c r="DC102" s="42">
        <f>'[3]Изменения КС КСГ'!JV102</f>
        <v>0</v>
      </c>
      <c r="DD102" s="42">
        <f>'[3]Изменения КС КСГ'!JX102</f>
        <v>0</v>
      </c>
      <c r="DE102" s="42">
        <f>'[3]Изменения КС КСГ'!KM102+'[4]ВМП изменения'!MU102</f>
        <v>0</v>
      </c>
      <c r="DF102" s="42">
        <f>'[3]Изменения КС КСГ'!KS102+'[4]ВМП изменения'!MZ102</f>
        <v>0</v>
      </c>
      <c r="DG102" s="42">
        <f>'[3]Изменения КС КСГ'!LG102+'[4]ВМП изменения'!NX102</f>
        <v>0</v>
      </c>
      <c r="DH102" s="42">
        <f>'[3]Изменения КС КСГ'!LW102+'[4]ВМП изменения'!OW102</f>
        <v>0</v>
      </c>
      <c r="DI102" s="42">
        <f>'[3]Изменения КС КСГ'!MQ102</f>
        <v>0</v>
      </c>
      <c r="DJ102" s="42">
        <f>'[3]Изменения КС КСГ'!NK102+'[4]ВМП изменения'!AR102</f>
        <v>0</v>
      </c>
      <c r="DK102" s="42">
        <f>'[3]Изменения КС КСГ'!NT102+'[4]ВМП изменения'!QM102</f>
        <v>0</v>
      </c>
      <c r="DL102" s="42">
        <f>'[3]Изменения КС КСГ'!NZ102+'[4]ВМП изменения'!RB102</f>
        <v>0</v>
      </c>
      <c r="DM102" s="42">
        <f>'[3]Изменения КС КСГ'!OJ102</f>
        <v>0</v>
      </c>
      <c r="DN102" s="42">
        <f>'[3]Изменения КС КСГ'!QA102</f>
        <v>0</v>
      </c>
      <c r="DO102" s="42"/>
      <c r="DP102" s="42">
        <f>'[3]Изменения КС КСГ'!RB102</f>
        <v>0</v>
      </c>
      <c r="DQ102" s="42"/>
      <c r="DR102" s="49">
        <f t="shared" si="112"/>
        <v>0</v>
      </c>
      <c r="DS102" s="49">
        <f>'[4]ВМП изменения'!D102</f>
        <v>0</v>
      </c>
      <c r="DT102" s="49">
        <f t="shared" si="113"/>
        <v>0</v>
      </c>
      <c r="DU102" s="42"/>
      <c r="DV102" s="40">
        <f t="shared" si="114"/>
        <v>0</v>
      </c>
      <c r="DW102" s="43">
        <f t="shared" si="115"/>
        <v>0</v>
      </c>
      <c r="DX102" s="41">
        <f>'[5]ДС изменения '!D98</f>
        <v>0</v>
      </c>
      <c r="DY102" s="42">
        <f>'[5]ДС изменения '!K98</f>
        <v>0</v>
      </c>
      <c r="DZ102" s="42">
        <f>'[5]ДС изменения '!P98</f>
        <v>0</v>
      </c>
      <c r="EA102" s="42">
        <f>'[5]ДС изменения '!R98</f>
        <v>0</v>
      </c>
      <c r="EB102" s="41">
        <f>'[5]ДС изменения '!T98</f>
        <v>0</v>
      </c>
      <c r="EC102" s="42"/>
      <c r="ED102" s="42">
        <f>'[5]ДС изменения '!X98</f>
        <v>0</v>
      </c>
      <c r="EE102" s="42">
        <f>'[5]ДС изменения '!AC98</f>
        <v>0</v>
      </c>
      <c r="EF102" s="42">
        <f>'[5]ДС изменения '!AI98</f>
        <v>0</v>
      </c>
      <c r="EG102" s="42">
        <f>'[5]ДС изменения '!AN98</f>
        <v>0</v>
      </c>
      <c r="EH102" s="42">
        <f>'[5]ДС изменения '!AQ98</f>
        <v>0</v>
      </c>
      <c r="EI102" s="42">
        <f>'[5]ДС изменения '!BB98</f>
        <v>0</v>
      </c>
      <c r="EJ102" s="42">
        <f>'[5]ДС изменения '!BE98</f>
        <v>0</v>
      </c>
      <c r="EK102" s="42">
        <f>'[5]ДС изменения '!BH98</f>
        <v>0</v>
      </c>
      <c r="EL102" s="42">
        <f>'[5]ДС изменения '!BL98</f>
        <v>0</v>
      </c>
      <c r="EM102" s="41">
        <f>'[5]ДС изменения '!BQ98</f>
        <v>0</v>
      </c>
      <c r="EN102" s="42">
        <f>'[5]ДС изменения '!BS98</f>
        <v>0</v>
      </c>
      <c r="EO102" s="41">
        <f>'[5]ДС изменения '!BV98</f>
        <v>0</v>
      </c>
      <c r="EP102" s="42">
        <f t="shared" si="116"/>
        <v>0</v>
      </c>
      <c r="EQ102" s="42"/>
      <c r="ER102" s="42"/>
      <c r="ES102" s="42">
        <f>'[5]ДС изменения '!DX98</f>
        <v>0</v>
      </c>
      <c r="ET102" s="42">
        <f>'[5]ДС изменения '!EE98</f>
        <v>0</v>
      </c>
      <c r="EU102" s="42">
        <f>'[5]ДС изменения '!EM98</f>
        <v>0</v>
      </c>
      <c r="EV102" s="42">
        <f>'[5]ДС изменения '!EP98</f>
        <v>0</v>
      </c>
      <c r="EW102" s="42">
        <f>'[5]ДС изменения '!ER98</f>
        <v>0</v>
      </c>
      <c r="EX102" s="42">
        <f>'[5]ДС изменения '!ET98</f>
        <v>0</v>
      </c>
      <c r="EY102" s="42">
        <f>'[5]ДС изменения '!EZ98</f>
        <v>0</v>
      </c>
      <c r="EZ102" s="42">
        <f>'[5]ДС изменения '!FD98</f>
        <v>0</v>
      </c>
      <c r="FA102" s="42">
        <f>'[5]ДС изменения '!FI98</f>
        <v>0</v>
      </c>
      <c r="FB102" s="42">
        <f>'[5]ДС изменения '!FP98</f>
        <v>0</v>
      </c>
      <c r="FC102" s="42">
        <f>'[5]ДС изменения '!FW98</f>
        <v>0</v>
      </c>
      <c r="FD102" s="42">
        <f>'[5]ДС изменения '!GL98</f>
        <v>0</v>
      </c>
      <c r="FE102" s="42">
        <f>'[5]ДС изменения '!GQ98</f>
        <v>0</v>
      </c>
      <c r="FF102" s="42">
        <f>'[5]ДС изменения '!HV98</f>
        <v>0</v>
      </c>
      <c r="FG102" s="50">
        <f t="shared" si="117"/>
        <v>0</v>
      </c>
      <c r="FH102" s="42"/>
      <c r="FI102" s="42"/>
      <c r="FJ102" s="42"/>
      <c r="FK102" s="40">
        <f t="shared" si="118"/>
        <v>0</v>
      </c>
      <c r="FL102" s="42"/>
      <c r="FM102" s="42"/>
    </row>
    <row r="103" spans="1:169" ht="23.25" x14ac:dyDescent="0.3">
      <c r="A103" s="37">
        <f t="shared" si="119"/>
        <v>80</v>
      </c>
      <c r="B103" s="71" t="s">
        <v>304</v>
      </c>
      <c r="C103" s="69"/>
      <c r="D103" s="40">
        <f t="shared" si="108"/>
        <v>0</v>
      </c>
      <c r="E103" s="41">
        <f t="shared" si="122"/>
        <v>0</v>
      </c>
      <c r="F103" s="42">
        <f t="shared" si="121"/>
        <v>0</v>
      </c>
      <c r="G103" s="42">
        <f t="shared" si="121"/>
        <v>0</v>
      </c>
      <c r="H103" s="42">
        <f t="shared" si="121"/>
        <v>0</v>
      </c>
      <c r="I103" s="42">
        <f t="shared" si="121"/>
        <v>0</v>
      </c>
      <c r="J103" s="41">
        <f t="shared" si="124"/>
        <v>0</v>
      </c>
      <c r="K103" s="42"/>
      <c r="L103" s="42"/>
      <c r="M103" s="42"/>
      <c r="N103" s="42"/>
      <c r="O103" s="41">
        <f t="shared" si="125"/>
        <v>0</v>
      </c>
      <c r="P103" s="42"/>
      <c r="Q103" s="42"/>
      <c r="R103" s="42"/>
      <c r="S103" s="42"/>
      <c r="T103" s="42"/>
      <c r="U103" s="42"/>
      <c r="V103" s="42"/>
      <c r="W103" s="41">
        <f t="shared" si="109"/>
        <v>0</v>
      </c>
      <c r="X103" s="42"/>
      <c r="Y103" s="42"/>
      <c r="Z103" s="42"/>
      <c r="AA103" s="41">
        <f t="shared" si="133"/>
        <v>0</v>
      </c>
      <c r="AB103" s="42"/>
      <c r="AC103" s="42"/>
      <c r="AD103" s="41">
        <f t="shared" si="126"/>
        <v>0</v>
      </c>
      <c r="AE103" s="42"/>
      <c r="AF103" s="42"/>
      <c r="AG103" s="42"/>
      <c r="AH103" s="42"/>
      <c r="AI103" s="42"/>
      <c r="AJ103" s="42"/>
      <c r="AK103" s="41">
        <f t="shared" si="127"/>
        <v>0</v>
      </c>
      <c r="AL103" s="42"/>
      <c r="AM103" s="42"/>
      <c r="AN103" s="42">
        <f>[1]Стом_АПП!X103</f>
        <v>0</v>
      </c>
      <c r="AO103" s="42"/>
      <c r="AP103" s="43">
        <f t="shared" si="128"/>
        <v>0</v>
      </c>
      <c r="AQ103" s="42"/>
      <c r="AR103" s="42"/>
      <c r="AS103" s="42"/>
      <c r="AT103" s="43">
        <f t="shared" si="110"/>
        <v>0</v>
      </c>
      <c r="AU103" s="41">
        <f t="shared" si="111"/>
        <v>0</v>
      </c>
      <c r="AV103" s="41">
        <v>0</v>
      </c>
      <c r="AW103" s="42"/>
      <c r="AX103" s="42"/>
      <c r="AY103" s="42"/>
      <c r="AZ103" s="42"/>
      <c r="BA103" s="42"/>
      <c r="BB103" s="42"/>
      <c r="BC103" s="42"/>
      <c r="BD103" s="45">
        <f t="shared" si="129"/>
        <v>0</v>
      </c>
      <c r="BE103" s="42"/>
      <c r="BF103" s="42"/>
      <c r="BG103" s="46">
        <f t="shared" si="130"/>
        <v>0</v>
      </c>
      <c r="BH103" s="42"/>
      <c r="BI103" s="42"/>
      <c r="BJ103" s="42"/>
      <c r="BK103" s="42"/>
      <c r="BL103" s="46">
        <f t="shared" si="131"/>
        <v>0</v>
      </c>
      <c r="BM103" s="42"/>
      <c r="BN103" s="42"/>
      <c r="BO103" s="42">
        <f>'[2]УЗИ _ССС'!S103</f>
        <v>0</v>
      </c>
      <c r="BP103" s="46">
        <f t="shared" si="132"/>
        <v>0</v>
      </c>
      <c r="BQ103" s="42">
        <v>0</v>
      </c>
      <c r="BR103" s="42">
        <v>0</v>
      </c>
      <c r="BS103" s="42"/>
      <c r="BT103" s="42"/>
      <c r="BU103" s="42"/>
      <c r="BV103" s="42"/>
      <c r="BW103" s="42"/>
      <c r="BX103" s="42"/>
      <c r="BY103" s="40">
        <f t="shared" si="134"/>
        <v>0</v>
      </c>
      <c r="BZ103" s="43">
        <f t="shared" si="120"/>
        <v>0</v>
      </c>
      <c r="CA103" s="42">
        <f>'[3]Изменения КС КСГ'!E103+'[4]ВМП изменения'!E103</f>
        <v>0</v>
      </c>
      <c r="CB103" s="42">
        <f>'[3]Изменения КС КСГ'!F103+'[3]Изменения КС КСГ'!H103+'[3]Изменения КС КСГ'!I103</f>
        <v>0</v>
      </c>
      <c r="CC103" s="42">
        <f>'[3]Изменения КС КСГ'!T103</f>
        <v>0</v>
      </c>
      <c r="CD103" s="42">
        <f>'[3]Изменения КС КСГ'!W103+'[4]ВМП изменения'!O103</f>
        <v>0</v>
      </c>
      <c r="CE103" s="41">
        <f>'[3]Изменения КС КСГ'!AD103</f>
        <v>0</v>
      </c>
      <c r="CF103" s="42"/>
      <c r="CG103" s="42">
        <f>'[3]Изменения КС КСГ'!AK103+'[4]ВМП изменения'!AI103</f>
        <v>0</v>
      </c>
      <c r="CH103" s="42">
        <f>'[3]Изменения КС КСГ'!AP103</f>
        <v>0</v>
      </c>
      <c r="CI103" s="42">
        <f>'[3]Изменения КС КСГ'!AR103</f>
        <v>0</v>
      </c>
      <c r="CJ103" s="42">
        <f>'[3]Изменения КС КСГ'!AV103</f>
        <v>0</v>
      </c>
      <c r="CK103" s="42">
        <f>'[3]Изменения КС КСГ'!BG103+'[4]ВМП изменения'!AF103</f>
        <v>0</v>
      </c>
      <c r="CL103" s="42">
        <f>'[3]Изменения КС КСГ'!BO103</f>
        <v>0</v>
      </c>
      <c r="CM103" s="42">
        <f>'[3]Изменения КС КСГ'!BT103</f>
        <v>0</v>
      </c>
      <c r="CN103" s="42">
        <f>'[3]Изменения КС КСГ'!CI103+'[3]Изменения КС КСГ'!CJ103+'[3]Изменения КС КСГ'!CK103+'[3]Изменения КС КСГ'!CL103+'[3]Изменения КС КСГ'!CM103</f>
        <v>0</v>
      </c>
      <c r="CO103" s="42">
        <f>'[3]Изменения КС КСГ'!CN103</f>
        <v>0</v>
      </c>
      <c r="CP103" s="42">
        <f>'[3]Изменения КС КСГ'!CX103</f>
        <v>0</v>
      </c>
      <c r="CQ103" s="42">
        <f>'[3]Изменения КС КСГ'!DB103</f>
        <v>0</v>
      </c>
      <c r="CR103" s="42">
        <f>'[3]Изменения КС КСГ'!DV103+'[4]ВМП изменения'!AU103</f>
        <v>0</v>
      </c>
      <c r="CS103" s="42">
        <f>'[3]Изменения КС КСГ'!EI103+'[4]ВМП изменения'!CE103</f>
        <v>0</v>
      </c>
      <c r="CT103" s="42">
        <f>'[3]Изменения КС КСГ'!EQ103</f>
        <v>0</v>
      </c>
      <c r="CU103" s="42">
        <f>'[3]Изменения КС КСГ'!EU103+'[4]ВМП изменения'!CS103</f>
        <v>0</v>
      </c>
      <c r="CV103" s="42"/>
      <c r="CW103" s="42">
        <f>'[3]Изменения КС КСГ'!HW103+'[4]ВМП изменения'!JJ103</f>
        <v>0</v>
      </c>
      <c r="CX103" s="42">
        <f>'[3]Изменения КС КСГ'!IH103+'[4]ВМП изменения'!KC103</f>
        <v>0</v>
      </c>
      <c r="CY103" s="42">
        <f>'[3]Изменения КС КСГ'!IR103+'[4]ВМП изменения'!LP103</f>
        <v>0</v>
      </c>
      <c r="CZ103" s="42">
        <f>'[3]Изменения КС КСГ'!IW103</f>
        <v>0</v>
      </c>
      <c r="DA103" s="42">
        <f>'[3]Изменения КС КСГ'!JD103+'[4]ВМП изменения'!LZ103</f>
        <v>0</v>
      </c>
      <c r="DB103" s="42">
        <f>'[3]Изменения КС КСГ'!JI103+'[4]ВМП изменения'!MB103</f>
        <v>0</v>
      </c>
      <c r="DC103" s="42">
        <f>'[3]Изменения КС КСГ'!JV103</f>
        <v>0</v>
      </c>
      <c r="DD103" s="42">
        <f>'[3]Изменения КС КСГ'!JX103</f>
        <v>0</v>
      </c>
      <c r="DE103" s="42">
        <f>'[3]Изменения КС КСГ'!KM103+'[4]ВМП изменения'!MU103</f>
        <v>0</v>
      </c>
      <c r="DF103" s="42">
        <f>'[3]Изменения КС КСГ'!KS103+'[4]ВМП изменения'!MZ103</f>
        <v>0</v>
      </c>
      <c r="DG103" s="42">
        <f>'[3]Изменения КС КСГ'!LG103+'[4]ВМП изменения'!NX103</f>
        <v>0</v>
      </c>
      <c r="DH103" s="42">
        <f>'[3]Изменения КС КСГ'!LW103+'[4]ВМП изменения'!OW103</f>
        <v>0</v>
      </c>
      <c r="DI103" s="42">
        <f>'[3]Изменения КС КСГ'!MQ103</f>
        <v>0</v>
      </c>
      <c r="DJ103" s="42">
        <f>'[3]Изменения КС КСГ'!NK103+'[4]ВМП изменения'!AR103</f>
        <v>0</v>
      </c>
      <c r="DK103" s="42">
        <f>'[3]Изменения КС КСГ'!NT103+'[4]ВМП изменения'!QM103</f>
        <v>0</v>
      </c>
      <c r="DL103" s="42">
        <f>'[3]Изменения КС КСГ'!NZ103+'[4]ВМП изменения'!RB103</f>
        <v>0</v>
      </c>
      <c r="DM103" s="42">
        <f>'[3]Изменения КС КСГ'!OJ103</f>
        <v>0</v>
      </c>
      <c r="DN103" s="42">
        <f>'[3]Изменения КС КСГ'!QA103</f>
        <v>0</v>
      </c>
      <c r="DO103" s="42"/>
      <c r="DP103" s="42">
        <f>'[3]Изменения КС КСГ'!RB103</f>
        <v>0</v>
      </c>
      <c r="DQ103" s="42"/>
      <c r="DR103" s="49">
        <f t="shared" si="112"/>
        <v>0</v>
      </c>
      <c r="DS103" s="49">
        <f>'[4]ВМП изменения'!D103</f>
        <v>0</v>
      </c>
      <c r="DT103" s="49">
        <f t="shared" si="113"/>
        <v>0</v>
      </c>
      <c r="DU103" s="42"/>
      <c r="DV103" s="40">
        <f t="shared" si="114"/>
        <v>0</v>
      </c>
      <c r="DW103" s="43">
        <f t="shared" si="115"/>
        <v>0</v>
      </c>
      <c r="DX103" s="41">
        <f>'[5]ДС изменения '!D99</f>
        <v>0</v>
      </c>
      <c r="DY103" s="42">
        <f>'[5]ДС изменения '!K99</f>
        <v>0</v>
      </c>
      <c r="DZ103" s="42">
        <f>'[5]ДС изменения '!P99</f>
        <v>0</v>
      </c>
      <c r="EA103" s="42">
        <f>'[5]ДС изменения '!R99</f>
        <v>0</v>
      </c>
      <c r="EB103" s="41">
        <f>'[5]ДС изменения '!T99</f>
        <v>0</v>
      </c>
      <c r="EC103" s="42"/>
      <c r="ED103" s="42">
        <f>'[5]ДС изменения '!X99</f>
        <v>0</v>
      </c>
      <c r="EE103" s="42">
        <f>'[5]ДС изменения '!AC99</f>
        <v>0</v>
      </c>
      <c r="EF103" s="42">
        <f>'[5]ДС изменения '!AI99</f>
        <v>0</v>
      </c>
      <c r="EG103" s="42">
        <f>'[5]ДС изменения '!AN99</f>
        <v>0</v>
      </c>
      <c r="EH103" s="42">
        <f>'[5]ДС изменения '!AQ99</f>
        <v>0</v>
      </c>
      <c r="EI103" s="42">
        <f>'[5]ДС изменения '!BB99</f>
        <v>0</v>
      </c>
      <c r="EJ103" s="42">
        <f>'[5]ДС изменения '!BE99</f>
        <v>0</v>
      </c>
      <c r="EK103" s="42">
        <f>'[5]ДС изменения '!BH99</f>
        <v>0</v>
      </c>
      <c r="EL103" s="42">
        <f>'[5]ДС изменения '!BL99</f>
        <v>0</v>
      </c>
      <c r="EM103" s="41">
        <f>'[5]ДС изменения '!BQ99</f>
        <v>0</v>
      </c>
      <c r="EN103" s="42">
        <f>'[5]ДС изменения '!BS99</f>
        <v>0</v>
      </c>
      <c r="EO103" s="41">
        <f>'[5]ДС изменения '!BV99</f>
        <v>0</v>
      </c>
      <c r="EP103" s="42">
        <f t="shared" si="116"/>
        <v>0</v>
      </c>
      <c r="EQ103" s="42"/>
      <c r="ER103" s="42"/>
      <c r="ES103" s="42">
        <f>'[5]ДС изменения '!DX99</f>
        <v>0</v>
      </c>
      <c r="ET103" s="42">
        <f>'[5]ДС изменения '!EE99</f>
        <v>0</v>
      </c>
      <c r="EU103" s="42">
        <f>'[5]ДС изменения '!EM99</f>
        <v>0</v>
      </c>
      <c r="EV103" s="42">
        <f>'[5]ДС изменения '!EP99</f>
        <v>0</v>
      </c>
      <c r="EW103" s="42">
        <f>'[5]ДС изменения '!ER99</f>
        <v>0</v>
      </c>
      <c r="EX103" s="42">
        <f>'[5]ДС изменения '!ET99</f>
        <v>0</v>
      </c>
      <c r="EY103" s="42">
        <f>'[5]ДС изменения '!EZ99</f>
        <v>0</v>
      </c>
      <c r="EZ103" s="42">
        <f>'[5]ДС изменения '!FD99</f>
        <v>0</v>
      </c>
      <c r="FA103" s="42">
        <f>'[5]ДС изменения '!FI99</f>
        <v>0</v>
      </c>
      <c r="FB103" s="42">
        <f>'[5]ДС изменения '!FP99</f>
        <v>0</v>
      </c>
      <c r="FC103" s="42">
        <f>'[5]ДС изменения '!FW99</f>
        <v>0</v>
      </c>
      <c r="FD103" s="42">
        <f>'[5]ДС изменения '!GL99</f>
        <v>0</v>
      </c>
      <c r="FE103" s="42">
        <f>'[5]ДС изменения '!GQ99</f>
        <v>0</v>
      </c>
      <c r="FF103" s="42">
        <f>'[5]ДС изменения '!HV99</f>
        <v>0</v>
      </c>
      <c r="FG103" s="50">
        <f t="shared" si="117"/>
        <v>0</v>
      </c>
      <c r="FH103" s="42"/>
      <c r="FI103" s="42"/>
      <c r="FJ103" s="42"/>
      <c r="FK103" s="40">
        <f t="shared" si="118"/>
        <v>0</v>
      </c>
      <c r="FL103" s="42"/>
      <c r="FM103" s="42"/>
    </row>
    <row r="104" spans="1:169" ht="23.25" x14ac:dyDescent="0.3">
      <c r="A104" s="37">
        <f t="shared" si="119"/>
        <v>81</v>
      </c>
      <c r="B104" s="71" t="s">
        <v>305</v>
      </c>
      <c r="C104" s="69"/>
      <c r="D104" s="40">
        <f t="shared" si="108"/>
        <v>0</v>
      </c>
      <c r="E104" s="41">
        <f t="shared" si="122"/>
        <v>0</v>
      </c>
      <c r="F104" s="42">
        <f t="shared" si="121"/>
        <v>0</v>
      </c>
      <c r="G104" s="42">
        <f t="shared" si="121"/>
        <v>0</v>
      </c>
      <c r="H104" s="42">
        <f t="shared" si="121"/>
        <v>0</v>
      </c>
      <c r="I104" s="42">
        <f t="shared" si="121"/>
        <v>0</v>
      </c>
      <c r="J104" s="41">
        <f t="shared" si="124"/>
        <v>0</v>
      </c>
      <c r="K104" s="42"/>
      <c r="L104" s="42"/>
      <c r="M104" s="42"/>
      <c r="N104" s="42"/>
      <c r="O104" s="41">
        <f t="shared" si="125"/>
        <v>0</v>
      </c>
      <c r="P104" s="42"/>
      <c r="Q104" s="42"/>
      <c r="R104" s="42"/>
      <c r="S104" s="42"/>
      <c r="T104" s="42"/>
      <c r="U104" s="42"/>
      <c r="V104" s="42"/>
      <c r="W104" s="41">
        <f t="shared" si="109"/>
        <v>0</v>
      </c>
      <c r="X104" s="42"/>
      <c r="Y104" s="42"/>
      <c r="Z104" s="42"/>
      <c r="AA104" s="41">
        <f t="shared" si="133"/>
        <v>0</v>
      </c>
      <c r="AB104" s="42"/>
      <c r="AC104" s="42"/>
      <c r="AD104" s="41">
        <f t="shared" si="126"/>
        <v>0</v>
      </c>
      <c r="AE104" s="42"/>
      <c r="AF104" s="42"/>
      <c r="AG104" s="42"/>
      <c r="AH104" s="42"/>
      <c r="AI104" s="42"/>
      <c r="AJ104" s="42"/>
      <c r="AK104" s="41">
        <f t="shared" si="127"/>
        <v>0</v>
      </c>
      <c r="AL104" s="42"/>
      <c r="AM104" s="42"/>
      <c r="AN104" s="42">
        <f>[1]Стом_АПП!X104</f>
        <v>0</v>
      </c>
      <c r="AO104" s="42"/>
      <c r="AP104" s="43">
        <f t="shared" si="128"/>
        <v>0</v>
      </c>
      <c r="AQ104" s="42"/>
      <c r="AR104" s="42"/>
      <c r="AS104" s="42"/>
      <c r="AT104" s="43">
        <f t="shared" si="110"/>
        <v>0</v>
      </c>
      <c r="AU104" s="41">
        <f t="shared" si="111"/>
        <v>0</v>
      </c>
      <c r="AV104" s="41">
        <v>0</v>
      </c>
      <c r="AW104" s="42"/>
      <c r="AX104" s="42"/>
      <c r="AY104" s="42"/>
      <c r="AZ104" s="42"/>
      <c r="BA104" s="42"/>
      <c r="BB104" s="42"/>
      <c r="BC104" s="42"/>
      <c r="BD104" s="45">
        <f t="shared" si="129"/>
        <v>0</v>
      </c>
      <c r="BE104" s="42"/>
      <c r="BF104" s="42"/>
      <c r="BG104" s="46">
        <f t="shared" si="130"/>
        <v>0</v>
      </c>
      <c r="BH104" s="42"/>
      <c r="BI104" s="42"/>
      <c r="BJ104" s="42"/>
      <c r="BK104" s="42"/>
      <c r="BL104" s="46">
        <f t="shared" si="131"/>
        <v>0</v>
      </c>
      <c r="BM104" s="42"/>
      <c r="BN104" s="42"/>
      <c r="BO104" s="42">
        <f>'[2]УЗИ _ССС'!S104</f>
        <v>0</v>
      </c>
      <c r="BP104" s="46">
        <f t="shared" si="132"/>
        <v>0</v>
      </c>
      <c r="BQ104" s="42">
        <v>0</v>
      </c>
      <c r="BR104" s="42">
        <v>0</v>
      </c>
      <c r="BS104" s="42"/>
      <c r="BT104" s="42"/>
      <c r="BU104" s="42"/>
      <c r="BV104" s="42"/>
      <c r="BW104" s="42"/>
      <c r="BX104" s="42"/>
      <c r="BY104" s="40">
        <f t="shared" si="134"/>
        <v>0</v>
      </c>
      <c r="BZ104" s="43">
        <f t="shared" si="120"/>
        <v>0</v>
      </c>
      <c r="CA104" s="42">
        <f>'[3]Изменения КС КСГ'!E104+'[4]ВМП изменения'!E104</f>
        <v>0</v>
      </c>
      <c r="CB104" s="42">
        <f>'[3]Изменения КС КСГ'!F104+'[3]Изменения КС КСГ'!H104+'[3]Изменения КС КСГ'!I104</f>
        <v>0</v>
      </c>
      <c r="CC104" s="42">
        <f>'[3]Изменения КС КСГ'!T104</f>
        <v>0</v>
      </c>
      <c r="CD104" s="42">
        <f>'[3]Изменения КС КСГ'!W104+'[4]ВМП изменения'!O104</f>
        <v>0</v>
      </c>
      <c r="CE104" s="41">
        <f>'[3]Изменения КС КСГ'!AD104</f>
        <v>0</v>
      </c>
      <c r="CF104" s="42"/>
      <c r="CG104" s="42">
        <f>'[3]Изменения КС КСГ'!AK104+'[4]ВМП изменения'!AI104</f>
        <v>0</v>
      </c>
      <c r="CH104" s="42">
        <f>'[3]Изменения КС КСГ'!AP104</f>
        <v>0</v>
      </c>
      <c r="CI104" s="42">
        <f>'[3]Изменения КС КСГ'!AR104</f>
        <v>0</v>
      </c>
      <c r="CJ104" s="42">
        <f>'[3]Изменения КС КСГ'!AV104</f>
        <v>0</v>
      </c>
      <c r="CK104" s="42">
        <f>'[3]Изменения КС КСГ'!BG104+'[4]ВМП изменения'!AF104</f>
        <v>0</v>
      </c>
      <c r="CL104" s="42">
        <f>'[3]Изменения КС КСГ'!BO104</f>
        <v>0</v>
      </c>
      <c r="CM104" s="42">
        <f>'[3]Изменения КС КСГ'!BT104</f>
        <v>0</v>
      </c>
      <c r="CN104" s="42">
        <f>'[3]Изменения КС КСГ'!CI104+'[3]Изменения КС КСГ'!CJ104+'[3]Изменения КС КСГ'!CK104+'[3]Изменения КС КСГ'!CL104+'[3]Изменения КС КСГ'!CM104</f>
        <v>0</v>
      </c>
      <c r="CO104" s="42">
        <f>'[3]Изменения КС КСГ'!CN104</f>
        <v>0</v>
      </c>
      <c r="CP104" s="42">
        <f>'[3]Изменения КС КСГ'!CX104</f>
        <v>0</v>
      </c>
      <c r="CQ104" s="42">
        <f>'[3]Изменения КС КСГ'!DB104</f>
        <v>0</v>
      </c>
      <c r="CR104" s="42">
        <f>'[3]Изменения КС КСГ'!DV104+'[4]ВМП изменения'!AU104</f>
        <v>0</v>
      </c>
      <c r="CS104" s="42">
        <f>'[3]Изменения КС КСГ'!EI104+'[4]ВМП изменения'!CE104</f>
        <v>0</v>
      </c>
      <c r="CT104" s="42">
        <f>'[3]Изменения КС КСГ'!EQ104</f>
        <v>0</v>
      </c>
      <c r="CU104" s="42">
        <f>'[3]Изменения КС КСГ'!EU104+'[4]ВМП изменения'!CS104</f>
        <v>0</v>
      </c>
      <c r="CV104" s="42"/>
      <c r="CW104" s="42">
        <f>'[3]Изменения КС КСГ'!HW104+'[4]ВМП изменения'!JJ104</f>
        <v>0</v>
      </c>
      <c r="CX104" s="42">
        <f>'[3]Изменения КС КСГ'!IH104+'[4]ВМП изменения'!KC104</f>
        <v>0</v>
      </c>
      <c r="CY104" s="42">
        <f>'[3]Изменения КС КСГ'!IR104+'[4]ВМП изменения'!LP104</f>
        <v>0</v>
      </c>
      <c r="CZ104" s="42">
        <f>'[3]Изменения КС КСГ'!IW104</f>
        <v>0</v>
      </c>
      <c r="DA104" s="42">
        <f>'[3]Изменения КС КСГ'!JD104+'[4]ВМП изменения'!LZ104</f>
        <v>0</v>
      </c>
      <c r="DB104" s="42">
        <f>'[3]Изменения КС КСГ'!JI104+'[4]ВМП изменения'!MB104</f>
        <v>0</v>
      </c>
      <c r="DC104" s="42">
        <f>'[3]Изменения КС КСГ'!JV104</f>
        <v>0</v>
      </c>
      <c r="DD104" s="42">
        <f>'[3]Изменения КС КСГ'!JX104</f>
        <v>0</v>
      </c>
      <c r="DE104" s="42">
        <f>'[3]Изменения КС КСГ'!KM104+'[4]ВМП изменения'!MU104</f>
        <v>0</v>
      </c>
      <c r="DF104" s="42">
        <f>'[3]Изменения КС КСГ'!KS104+'[4]ВМП изменения'!MZ104</f>
        <v>0</v>
      </c>
      <c r="DG104" s="42">
        <f>'[3]Изменения КС КСГ'!LG104+'[4]ВМП изменения'!NX104</f>
        <v>0</v>
      </c>
      <c r="DH104" s="42">
        <f>'[3]Изменения КС КСГ'!LW104+'[4]ВМП изменения'!OW104</f>
        <v>0</v>
      </c>
      <c r="DI104" s="42">
        <f>'[3]Изменения КС КСГ'!MQ104</f>
        <v>0</v>
      </c>
      <c r="DJ104" s="42">
        <f>'[3]Изменения КС КСГ'!NK104+'[4]ВМП изменения'!AR104</f>
        <v>0</v>
      </c>
      <c r="DK104" s="42">
        <f>'[3]Изменения КС КСГ'!NT104+'[4]ВМП изменения'!QM104</f>
        <v>0</v>
      </c>
      <c r="DL104" s="42">
        <f>'[3]Изменения КС КСГ'!NZ104+'[4]ВМП изменения'!RB104</f>
        <v>0</v>
      </c>
      <c r="DM104" s="42">
        <f>'[3]Изменения КС КСГ'!OJ104</f>
        <v>0</v>
      </c>
      <c r="DN104" s="42">
        <f>'[3]Изменения КС КСГ'!QA104</f>
        <v>0</v>
      </c>
      <c r="DO104" s="42"/>
      <c r="DP104" s="42">
        <f>'[3]Изменения КС КСГ'!RB104</f>
        <v>0</v>
      </c>
      <c r="DQ104" s="42"/>
      <c r="DR104" s="49">
        <f t="shared" si="112"/>
        <v>0</v>
      </c>
      <c r="DS104" s="49">
        <f>'[4]ВМП изменения'!D104</f>
        <v>0</v>
      </c>
      <c r="DT104" s="49">
        <f t="shared" si="113"/>
        <v>0</v>
      </c>
      <c r="DU104" s="42"/>
      <c r="DV104" s="40">
        <f t="shared" si="114"/>
        <v>0</v>
      </c>
      <c r="DW104" s="43">
        <f t="shared" si="115"/>
        <v>0</v>
      </c>
      <c r="DX104" s="41">
        <f>'[5]ДС изменения '!D100</f>
        <v>0</v>
      </c>
      <c r="DY104" s="42">
        <f>'[5]ДС изменения '!K100</f>
        <v>0</v>
      </c>
      <c r="DZ104" s="42">
        <f>'[5]ДС изменения '!P100</f>
        <v>0</v>
      </c>
      <c r="EA104" s="42">
        <f>'[5]ДС изменения '!R100</f>
        <v>0</v>
      </c>
      <c r="EB104" s="41">
        <f>'[5]ДС изменения '!T100</f>
        <v>0</v>
      </c>
      <c r="EC104" s="42"/>
      <c r="ED104" s="42">
        <f>'[5]ДС изменения '!X100</f>
        <v>0</v>
      </c>
      <c r="EE104" s="42">
        <f>'[5]ДС изменения '!AC100</f>
        <v>0</v>
      </c>
      <c r="EF104" s="42">
        <f>'[5]ДС изменения '!AI100</f>
        <v>0</v>
      </c>
      <c r="EG104" s="42">
        <f>'[5]ДС изменения '!AN100</f>
        <v>0</v>
      </c>
      <c r="EH104" s="42">
        <f>'[5]ДС изменения '!AQ100</f>
        <v>0</v>
      </c>
      <c r="EI104" s="42">
        <f>'[5]ДС изменения '!BB100</f>
        <v>0</v>
      </c>
      <c r="EJ104" s="42">
        <f>'[5]ДС изменения '!BE100</f>
        <v>0</v>
      </c>
      <c r="EK104" s="42">
        <f>'[5]ДС изменения '!BH100</f>
        <v>0</v>
      </c>
      <c r="EL104" s="42">
        <f>'[5]ДС изменения '!BL100</f>
        <v>0</v>
      </c>
      <c r="EM104" s="41">
        <f>'[5]ДС изменения '!BQ100</f>
        <v>0</v>
      </c>
      <c r="EN104" s="42">
        <f>'[5]ДС изменения '!BS100</f>
        <v>0</v>
      </c>
      <c r="EO104" s="41">
        <f>'[5]ДС изменения '!BV100</f>
        <v>0</v>
      </c>
      <c r="EP104" s="42">
        <f t="shared" si="116"/>
        <v>0</v>
      </c>
      <c r="EQ104" s="42"/>
      <c r="ER104" s="42"/>
      <c r="ES104" s="42">
        <f>'[5]ДС изменения '!DX100</f>
        <v>0</v>
      </c>
      <c r="ET104" s="42">
        <f>'[5]ДС изменения '!EE100</f>
        <v>0</v>
      </c>
      <c r="EU104" s="42">
        <f>'[5]ДС изменения '!EM100</f>
        <v>0</v>
      </c>
      <c r="EV104" s="42">
        <f>'[5]ДС изменения '!EP100</f>
        <v>0</v>
      </c>
      <c r="EW104" s="42">
        <f>'[5]ДС изменения '!ER100</f>
        <v>0</v>
      </c>
      <c r="EX104" s="42">
        <f>'[5]ДС изменения '!ET100</f>
        <v>0</v>
      </c>
      <c r="EY104" s="42">
        <f>'[5]ДС изменения '!EZ100</f>
        <v>0</v>
      </c>
      <c r="EZ104" s="42">
        <f>'[5]ДС изменения '!FD100</f>
        <v>0</v>
      </c>
      <c r="FA104" s="42">
        <f>'[5]ДС изменения '!FI100</f>
        <v>0</v>
      </c>
      <c r="FB104" s="42">
        <f>'[5]ДС изменения '!FP100</f>
        <v>0</v>
      </c>
      <c r="FC104" s="42">
        <f>'[5]ДС изменения '!FW100</f>
        <v>0</v>
      </c>
      <c r="FD104" s="42">
        <f>'[5]ДС изменения '!GL100</f>
        <v>0</v>
      </c>
      <c r="FE104" s="42">
        <f>'[5]ДС изменения '!GQ100</f>
        <v>0</v>
      </c>
      <c r="FF104" s="42">
        <f>'[5]ДС изменения '!HV100</f>
        <v>0</v>
      </c>
      <c r="FG104" s="50">
        <f t="shared" si="117"/>
        <v>0</v>
      </c>
      <c r="FH104" s="42"/>
      <c r="FI104" s="42"/>
      <c r="FJ104" s="42"/>
      <c r="FK104" s="40">
        <f t="shared" si="118"/>
        <v>0</v>
      </c>
      <c r="FL104" s="42"/>
      <c r="FM104" s="42"/>
    </row>
    <row r="105" spans="1:169" ht="23.25" x14ac:dyDescent="0.3">
      <c r="A105" s="37">
        <f t="shared" si="119"/>
        <v>82</v>
      </c>
      <c r="B105" s="71" t="s">
        <v>306</v>
      </c>
      <c r="C105" s="69"/>
      <c r="D105" s="40">
        <f t="shared" si="108"/>
        <v>-132</v>
      </c>
      <c r="E105" s="41">
        <f t="shared" si="122"/>
        <v>0</v>
      </c>
      <c r="F105" s="42">
        <f t="shared" si="121"/>
        <v>0</v>
      </c>
      <c r="G105" s="42">
        <f t="shared" si="121"/>
        <v>0</v>
      </c>
      <c r="H105" s="42">
        <f t="shared" si="121"/>
        <v>0</v>
      </c>
      <c r="I105" s="42">
        <f t="shared" si="121"/>
        <v>0</v>
      </c>
      <c r="J105" s="41">
        <f t="shared" si="124"/>
        <v>0</v>
      </c>
      <c r="K105" s="42"/>
      <c r="L105" s="42"/>
      <c r="M105" s="42"/>
      <c r="N105" s="42"/>
      <c r="O105" s="41">
        <f t="shared" si="125"/>
        <v>0</v>
      </c>
      <c r="P105" s="42"/>
      <c r="Q105" s="42"/>
      <c r="R105" s="42"/>
      <c r="S105" s="42"/>
      <c r="T105" s="42"/>
      <c r="U105" s="42"/>
      <c r="V105" s="42"/>
      <c r="W105" s="41">
        <f t="shared" si="109"/>
        <v>0</v>
      </c>
      <c r="X105" s="42"/>
      <c r="Y105" s="42"/>
      <c r="Z105" s="42"/>
      <c r="AA105" s="41">
        <f t="shared" si="133"/>
        <v>0</v>
      </c>
      <c r="AB105" s="42"/>
      <c r="AC105" s="42"/>
      <c r="AD105" s="41">
        <f t="shared" si="126"/>
        <v>0</v>
      </c>
      <c r="AE105" s="42"/>
      <c r="AF105" s="42"/>
      <c r="AG105" s="42"/>
      <c r="AH105" s="42"/>
      <c r="AI105" s="42"/>
      <c r="AJ105" s="42"/>
      <c r="AK105" s="41">
        <f t="shared" si="127"/>
        <v>0</v>
      </c>
      <c r="AL105" s="42"/>
      <c r="AM105" s="42"/>
      <c r="AN105" s="42">
        <f>[1]Стом_АПП!X105</f>
        <v>-132</v>
      </c>
      <c r="AO105" s="42"/>
      <c r="AP105" s="43">
        <f t="shared" si="128"/>
        <v>0</v>
      </c>
      <c r="AQ105" s="42"/>
      <c r="AR105" s="42"/>
      <c r="AS105" s="42"/>
      <c r="AT105" s="43">
        <f t="shared" si="110"/>
        <v>0</v>
      </c>
      <c r="AU105" s="41">
        <f t="shared" si="111"/>
        <v>0</v>
      </c>
      <c r="AV105" s="41">
        <v>0</v>
      </c>
      <c r="AW105" s="42"/>
      <c r="AX105" s="42"/>
      <c r="AY105" s="42"/>
      <c r="AZ105" s="42"/>
      <c r="BA105" s="42"/>
      <c r="BB105" s="42"/>
      <c r="BC105" s="42"/>
      <c r="BD105" s="45">
        <f t="shared" si="129"/>
        <v>0</v>
      </c>
      <c r="BE105" s="42"/>
      <c r="BF105" s="42"/>
      <c r="BG105" s="46">
        <f t="shared" si="130"/>
        <v>0</v>
      </c>
      <c r="BH105" s="42"/>
      <c r="BI105" s="42"/>
      <c r="BJ105" s="42"/>
      <c r="BK105" s="42"/>
      <c r="BL105" s="46">
        <f t="shared" si="131"/>
        <v>0</v>
      </c>
      <c r="BM105" s="42"/>
      <c r="BN105" s="42"/>
      <c r="BO105" s="42">
        <f>'[2]УЗИ _ССС'!S105</f>
        <v>79</v>
      </c>
      <c r="BP105" s="46">
        <f t="shared" si="132"/>
        <v>84</v>
      </c>
      <c r="BQ105" s="42">
        <v>84</v>
      </c>
      <c r="BR105" s="42">
        <v>0</v>
      </c>
      <c r="BS105" s="42"/>
      <c r="BT105" s="42"/>
      <c r="BU105" s="42"/>
      <c r="BV105" s="42"/>
      <c r="BW105" s="42"/>
      <c r="BX105" s="42"/>
      <c r="BY105" s="40">
        <f t="shared" si="134"/>
        <v>0</v>
      </c>
      <c r="BZ105" s="43">
        <f t="shared" si="120"/>
        <v>0</v>
      </c>
      <c r="CA105" s="42">
        <f>'[3]Изменения КС КСГ'!E105+'[4]ВМП изменения'!E105</f>
        <v>0</v>
      </c>
      <c r="CB105" s="42">
        <f>'[3]Изменения КС КСГ'!F105+'[3]Изменения КС КСГ'!H105+'[3]Изменения КС КСГ'!I105</f>
        <v>0</v>
      </c>
      <c r="CC105" s="42">
        <f>'[3]Изменения КС КСГ'!T105</f>
        <v>0</v>
      </c>
      <c r="CD105" s="42">
        <f>'[3]Изменения КС КСГ'!W105+'[4]ВМП изменения'!O105</f>
        <v>0</v>
      </c>
      <c r="CE105" s="41">
        <f>'[3]Изменения КС КСГ'!AD105</f>
        <v>0</v>
      </c>
      <c r="CF105" s="42"/>
      <c r="CG105" s="42">
        <f>'[3]Изменения КС КСГ'!AK105+'[4]ВМП изменения'!AI105</f>
        <v>0</v>
      </c>
      <c r="CH105" s="42">
        <f>'[3]Изменения КС КСГ'!AP105</f>
        <v>0</v>
      </c>
      <c r="CI105" s="42">
        <f>'[3]Изменения КС КСГ'!AR105</f>
        <v>0</v>
      </c>
      <c r="CJ105" s="42">
        <f>'[3]Изменения КС КСГ'!AV105</f>
        <v>0</v>
      </c>
      <c r="CK105" s="42">
        <f>'[3]Изменения КС КСГ'!BG105+'[4]ВМП изменения'!AF105</f>
        <v>0</v>
      </c>
      <c r="CL105" s="42">
        <f>'[3]Изменения КС КСГ'!BO105</f>
        <v>0</v>
      </c>
      <c r="CM105" s="42">
        <f>'[3]Изменения КС КСГ'!BT105</f>
        <v>0</v>
      </c>
      <c r="CN105" s="42">
        <f>'[3]Изменения КС КСГ'!CI105+'[3]Изменения КС КСГ'!CJ105+'[3]Изменения КС КСГ'!CK105+'[3]Изменения КС КСГ'!CL105+'[3]Изменения КС КСГ'!CM105</f>
        <v>0</v>
      </c>
      <c r="CO105" s="42">
        <f>'[3]Изменения КС КСГ'!CN105</f>
        <v>0</v>
      </c>
      <c r="CP105" s="42">
        <f>'[3]Изменения КС КСГ'!CX105</f>
        <v>0</v>
      </c>
      <c r="CQ105" s="42">
        <f>'[3]Изменения КС КСГ'!DB105</f>
        <v>0</v>
      </c>
      <c r="CR105" s="42">
        <f>'[3]Изменения КС КСГ'!DV105+'[4]ВМП изменения'!AU105</f>
        <v>0</v>
      </c>
      <c r="CS105" s="42">
        <f>'[3]Изменения КС КСГ'!EI105+'[4]ВМП изменения'!CE105</f>
        <v>0</v>
      </c>
      <c r="CT105" s="42">
        <f>'[3]Изменения КС КСГ'!EQ105</f>
        <v>0</v>
      </c>
      <c r="CU105" s="42">
        <f>'[3]Изменения КС КСГ'!EU105+'[4]ВМП изменения'!CS105</f>
        <v>0</v>
      </c>
      <c r="CV105" s="42"/>
      <c r="CW105" s="42">
        <f>'[3]Изменения КС КСГ'!HW105+'[4]ВМП изменения'!JJ105</f>
        <v>0</v>
      </c>
      <c r="CX105" s="42">
        <f>'[3]Изменения КС КСГ'!IH105+'[4]ВМП изменения'!KC105</f>
        <v>0</v>
      </c>
      <c r="CY105" s="42">
        <f>'[3]Изменения КС КСГ'!IR105+'[4]ВМП изменения'!LP105</f>
        <v>0</v>
      </c>
      <c r="CZ105" s="42">
        <f>'[3]Изменения КС КСГ'!IW105</f>
        <v>0</v>
      </c>
      <c r="DA105" s="42">
        <f>'[3]Изменения КС КСГ'!JD105+'[4]ВМП изменения'!LZ105</f>
        <v>0</v>
      </c>
      <c r="DB105" s="42">
        <f>'[3]Изменения КС КСГ'!JI105+'[4]ВМП изменения'!MB105</f>
        <v>0</v>
      </c>
      <c r="DC105" s="42">
        <f>'[3]Изменения КС КСГ'!JV105</f>
        <v>0</v>
      </c>
      <c r="DD105" s="42">
        <f>'[3]Изменения КС КСГ'!JX105</f>
        <v>0</v>
      </c>
      <c r="DE105" s="42">
        <f>'[3]Изменения КС КСГ'!KM105+'[4]ВМП изменения'!MU105</f>
        <v>0</v>
      </c>
      <c r="DF105" s="42">
        <f>'[3]Изменения КС КСГ'!KS105+'[4]ВМП изменения'!MZ105</f>
        <v>0</v>
      </c>
      <c r="DG105" s="42">
        <f>'[3]Изменения КС КСГ'!LG105+'[4]ВМП изменения'!NX105</f>
        <v>0</v>
      </c>
      <c r="DH105" s="42">
        <f>'[3]Изменения КС КСГ'!LW105+'[4]ВМП изменения'!OW105</f>
        <v>0</v>
      </c>
      <c r="DI105" s="42">
        <f>'[3]Изменения КС КСГ'!MQ105</f>
        <v>0</v>
      </c>
      <c r="DJ105" s="42">
        <f>'[3]Изменения КС КСГ'!NK105+'[4]ВМП изменения'!AR105</f>
        <v>0</v>
      </c>
      <c r="DK105" s="42">
        <f>'[3]Изменения КС КСГ'!NT105+'[4]ВМП изменения'!QM105</f>
        <v>0</v>
      </c>
      <c r="DL105" s="42">
        <f>'[3]Изменения КС КСГ'!NZ105+'[4]ВМП изменения'!RB105</f>
        <v>0</v>
      </c>
      <c r="DM105" s="42">
        <f>'[3]Изменения КС КСГ'!OJ105</f>
        <v>0</v>
      </c>
      <c r="DN105" s="42">
        <f>'[3]Изменения КС КСГ'!QA105</f>
        <v>0</v>
      </c>
      <c r="DO105" s="42"/>
      <c r="DP105" s="42">
        <f>'[3]Изменения КС КСГ'!RB105</f>
        <v>0</v>
      </c>
      <c r="DQ105" s="42"/>
      <c r="DR105" s="49">
        <f t="shared" si="112"/>
        <v>0</v>
      </c>
      <c r="DS105" s="49">
        <f>'[4]ВМП изменения'!D105</f>
        <v>0</v>
      </c>
      <c r="DT105" s="49">
        <f t="shared" si="113"/>
        <v>0</v>
      </c>
      <c r="DU105" s="42"/>
      <c r="DV105" s="40">
        <f t="shared" si="114"/>
        <v>0</v>
      </c>
      <c r="DW105" s="43">
        <f t="shared" si="115"/>
        <v>0</v>
      </c>
      <c r="DX105" s="41">
        <f>'[5]ДС изменения '!D101</f>
        <v>0</v>
      </c>
      <c r="DY105" s="42">
        <f>'[5]ДС изменения '!K101</f>
        <v>0</v>
      </c>
      <c r="DZ105" s="42">
        <f>'[5]ДС изменения '!P101</f>
        <v>0</v>
      </c>
      <c r="EA105" s="42">
        <f>'[5]ДС изменения '!R101</f>
        <v>0</v>
      </c>
      <c r="EB105" s="41">
        <f>'[5]ДС изменения '!T101</f>
        <v>0</v>
      </c>
      <c r="EC105" s="42"/>
      <c r="ED105" s="42">
        <f>'[5]ДС изменения '!X101</f>
        <v>0</v>
      </c>
      <c r="EE105" s="42">
        <f>'[5]ДС изменения '!AC101</f>
        <v>0</v>
      </c>
      <c r="EF105" s="42">
        <f>'[5]ДС изменения '!AI101</f>
        <v>0</v>
      </c>
      <c r="EG105" s="42">
        <f>'[5]ДС изменения '!AN101</f>
        <v>0</v>
      </c>
      <c r="EH105" s="42">
        <f>'[5]ДС изменения '!AQ101</f>
        <v>0</v>
      </c>
      <c r="EI105" s="42">
        <f>'[5]ДС изменения '!BB101</f>
        <v>0</v>
      </c>
      <c r="EJ105" s="42">
        <f>'[5]ДС изменения '!BE101</f>
        <v>0</v>
      </c>
      <c r="EK105" s="42">
        <f>'[5]ДС изменения '!BH101</f>
        <v>0</v>
      </c>
      <c r="EL105" s="42">
        <f>'[5]ДС изменения '!BL101</f>
        <v>0</v>
      </c>
      <c r="EM105" s="41">
        <f>'[5]ДС изменения '!BQ101</f>
        <v>0</v>
      </c>
      <c r="EN105" s="42">
        <f>'[5]ДС изменения '!BS101</f>
        <v>0</v>
      </c>
      <c r="EO105" s="41">
        <f>'[5]ДС изменения '!BV101</f>
        <v>0</v>
      </c>
      <c r="EP105" s="42">
        <f t="shared" si="116"/>
        <v>0</v>
      </c>
      <c r="EQ105" s="42"/>
      <c r="ER105" s="42"/>
      <c r="ES105" s="42">
        <f>'[5]ДС изменения '!DX101</f>
        <v>0</v>
      </c>
      <c r="ET105" s="42">
        <f>'[5]ДС изменения '!EE101</f>
        <v>0</v>
      </c>
      <c r="EU105" s="42">
        <f>'[5]ДС изменения '!EM101</f>
        <v>0</v>
      </c>
      <c r="EV105" s="42">
        <f>'[5]ДС изменения '!EP101</f>
        <v>0</v>
      </c>
      <c r="EW105" s="42">
        <f>'[5]ДС изменения '!ER101</f>
        <v>0</v>
      </c>
      <c r="EX105" s="42">
        <f>'[5]ДС изменения '!ET101</f>
        <v>0</v>
      </c>
      <c r="EY105" s="42">
        <f>'[5]ДС изменения '!EZ101</f>
        <v>0</v>
      </c>
      <c r="EZ105" s="42">
        <f>'[5]ДС изменения '!FD101</f>
        <v>0</v>
      </c>
      <c r="FA105" s="42">
        <f>'[5]ДС изменения '!FI101</f>
        <v>0</v>
      </c>
      <c r="FB105" s="42">
        <f>'[5]ДС изменения '!FP101</f>
        <v>0</v>
      </c>
      <c r="FC105" s="42">
        <f>'[5]ДС изменения '!FW101</f>
        <v>0</v>
      </c>
      <c r="FD105" s="42">
        <f>'[5]ДС изменения '!GL101</f>
        <v>0</v>
      </c>
      <c r="FE105" s="42">
        <f>'[5]ДС изменения '!GQ101</f>
        <v>0</v>
      </c>
      <c r="FF105" s="42">
        <f>'[5]ДС изменения '!HV101</f>
        <v>0</v>
      </c>
      <c r="FG105" s="50">
        <f t="shared" si="117"/>
        <v>0</v>
      </c>
      <c r="FH105" s="42"/>
      <c r="FI105" s="42"/>
      <c r="FJ105" s="42"/>
      <c r="FK105" s="40">
        <f t="shared" si="118"/>
        <v>0</v>
      </c>
      <c r="FL105" s="42"/>
      <c r="FM105" s="42"/>
    </row>
    <row r="106" spans="1:169" ht="22.5" x14ac:dyDescent="0.3">
      <c r="A106" s="51"/>
      <c r="B106" s="52" t="s">
        <v>307</v>
      </c>
      <c r="C106" s="59"/>
      <c r="D106" s="54">
        <f t="shared" ref="D106:AE106" si="135">SUM(D69:D105)</f>
        <v>-13</v>
      </c>
      <c r="E106" s="54">
        <f t="shared" si="135"/>
        <v>0</v>
      </c>
      <c r="F106" s="54">
        <f t="shared" si="135"/>
        <v>0</v>
      </c>
      <c r="G106" s="54">
        <f t="shared" si="135"/>
        <v>0</v>
      </c>
      <c r="H106" s="54">
        <f t="shared" si="135"/>
        <v>0</v>
      </c>
      <c r="I106" s="54">
        <f t="shared" si="135"/>
        <v>0</v>
      </c>
      <c r="J106" s="54">
        <f t="shared" si="135"/>
        <v>0</v>
      </c>
      <c r="K106" s="54">
        <f t="shared" si="135"/>
        <v>0</v>
      </c>
      <c r="L106" s="54">
        <f t="shared" si="135"/>
        <v>0</v>
      </c>
      <c r="M106" s="54">
        <f t="shared" si="135"/>
        <v>0</v>
      </c>
      <c r="N106" s="54">
        <f t="shared" si="135"/>
        <v>0</v>
      </c>
      <c r="O106" s="54">
        <f t="shared" si="135"/>
        <v>0</v>
      </c>
      <c r="P106" s="54">
        <f t="shared" si="135"/>
        <v>0</v>
      </c>
      <c r="Q106" s="54">
        <f t="shared" si="135"/>
        <v>0</v>
      </c>
      <c r="R106" s="54">
        <f t="shared" si="135"/>
        <v>0</v>
      </c>
      <c r="S106" s="54">
        <f t="shared" si="135"/>
        <v>0</v>
      </c>
      <c r="T106" s="54">
        <f t="shared" si="135"/>
        <v>0</v>
      </c>
      <c r="U106" s="54">
        <f t="shared" si="135"/>
        <v>0</v>
      </c>
      <c r="V106" s="54">
        <f t="shared" si="135"/>
        <v>0</v>
      </c>
      <c r="W106" s="54">
        <f t="shared" ref="W106:Z106" si="136">SUM(W69:W105)</f>
        <v>0</v>
      </c>
      <c r="X106" s="54">
        <f t="shared" si="136"/>
        <v>0</v>
      </c>
      <c r="Y106" s="54">
        <f t="shared" si="136"/>
        <v>0</v>
      </c>
      <c r="Z106" s="54">
        <f t="shared" si="136"/>
        <v>0</v>
      </c>
      <c r="AA106" s="54">
        <f t="shared" si="135"/>
        <v>0</v>
      </c>
      <c r="AB106" s="54">
        <f t="shared" si="135"/>
        <v>0</v>
      </c>
      <c r="AC106" s="54">
        <f t="shared" si="135"/>
        <v>0</v>
      </c>
      <c r="AD106" s="54">
        <f t="shared" si="135"/>
        <v>0</v>
      </c>
      <c r="AE106" s="54">
        <f t="shared" si="135"/>
        <v>0</v>
      </c>
      <c r="AF106" s="54">
        <f t="shared" ref="AF106:CQ106" si="137">SUM(AF69:AF105)</f>
        <v>0</v>
      </c>
      <c r="AG106" s="54">
        <f t="shared" si="137"/>
        <v>0</v>
      </c>
      <c r="AH106" s="54">
        <f t="shared" si="137"/>
        <v>0</v>
      </c>
      <c r="AI106" s="54">
        <f t="shared" si="137"/>
        <v>0</v>
      </c>
      <c r="AJ106" s="54">
        <f t="shared" si="137"/>
        <v>0</v>
      </c>
      <c r="AK106" s="54">
        <f t="shared" si="137"/>
        <v>0</v>
      </c>
      <c r="AL106" s="54">
        <f t="shared" si="137"/>
        <v>0</v>
      </c>
      <c r="AM106" s="54">
        <f t="shared" si="137"/>
        <v>0</v>
      </c>
      <c r="AN106" s="54">
        <f>SUM(AN69:AN105)</f>
        <v>-13</v>
      </c>
      <c r="AO106" s="54">
        <f t="shared" si="137"/>
        <v>0</v>
      </c>
      <c r="AP106" s="54">
        <f t="shared" si="137"/>
        <v>0</v>
      </c>
      <c r="AQ106" s="54">
        <f t="shared" si="137"/>
        <v>0</v>
      </c>
      <c r="AR106" s="54">
        <f t="shared" si="137"/>
        <v>0</v>
      </c>
      <c r="AS106" s="54">
        <f t="shared" si="137"/>
        <v>0</v>
      </c>
      <c r="AT106" s="54">
        <f t="shared" si="137"/>
        <v>0</v>
      </c>
      <c r="AU106" s="54">
        <f t="shared" si="137"/>
        <v>0</v>
      </c>
      <c r="AV106" s="54">
        <f t="shared" si="137"/>
        <v>0</v>
      </c>
      <c r="AW106" s="54">
        <f t="shared" si="137"/>
        <v>0</v>
      </c>
      <c r="AX106" s="54">
        <f t="shared" si="137"/>
        <v>0</v>
      </c>
      <c r="AY106" s="54">
        <f t="shared" si="137"/>
        <v>0</v>
      </c>
      <c r="AZ106" s="54">
        <f t="shared" si="137"/>
        <v>0</v>
      </c>
      <c r="BA106" s="54">
        <f t="shared" si="137"/>
        <v>0</v>
      </c>
      <c r="BB106" s="54">
        <f t="shared" si="137"/>
        <v>0</v>
      </c>
      <c r="BC106" s="54">
        <f t="shared" si="137"/>
        <v>0</v>
      </c>
      <c r="BD106" s="54">
        <f t="shared" si="137"/>
        <v>0</v>
      </c>
      <c r="BE106" s="54">
        <f t="shared" si="137"/>
        <v>0</v>
      </c>
      <c r="BF106" s="54">
        <f t="shared" si="137"/>
        <v>0</v>
      </c>
      <c r="BG106" s="54">
        <f t="shared" si="137"/>
        <v>-600</v>
      </c>
      <c r="BH106" s="54">
        <f t="shared" si="137"/>
        <v>-600</v>
      </c>
      <c r="BI106" s="54">
        <f t="shared" si="137"/>
        <v>0</v>
      </c>
      <c r="BJ106" s="54">
        <f t="shared" si="137"/>
        <v>0</v>
      </c>
      <c r="BK106" s="54">
        <f t="shared" si="137"/>
        <v>0</v>
      </c>
      <c r="BL106" s="54">
        <f t="shared" si="137"/>
        <v>0</v>
      </c>
      <c r="BM106" s="54">
        <f t="shared" si="137"/>
        <v>0</v>
      </c>
      <c r="BN106" s="54">
        <f t="shared" si="137"/>
        <v>0</v>
      </c>
      <c r="BO106" s="54">
        <f t="shared" si="137"/>
        <v>496</v>
      </c>
      <c r="BP106" s="54">
        <f t="shared" si="137"/>
        <v>125</v>
      </c>
      <c r="BQ106" s="54">
        <f t="shared" si="137"/>
        <v>115</v>
      </c>
      <c r="BR106" s="54">
        <f t="shared" si="137"/>
        <v>10</v>
      </c>
      <c r="BS106" s="54">
        <f t="shared" si="137"/>
        <v>-1728</v>
      </c>
      <c r="BT106" s="54">
        <f t="shared" si="137"/>
        <v>0</v>
      </c>
      <c r="BU106" s="54">
        <f t="shared" si="137"/>
        <v>0</v>
      </c>
      <c r="BV106" s="54">
        <f t="shared" si="137"/>
        <v>0</v>
      </c>
      <c r="BW106" s="54">
        <f t="shared" si="137"/>
        <v>0</v>
      </c>
      <c r="BX106" s="54">
        <f t="shared" si="137"/>
        <v>0</v>
      </c>
      <c r="BY106" s="54">
        <f t="shared" si="137"/>
        <v>0</v>
      </c>
      <c r="BZ106" s="54">
        <f t="shared" si="137"/>
        <v>0</v>
      </c>
      <c r="CA106" s="54">
        <f t="shared" si="137"/>
        <v>0</v>
      </c>
      <c r="CB106" s="54">
        <f t="shared" si="137"/>
        <v>0</v>
      </c>
      <c r="CC106" s="54">
        <f t="shared" si="137"/>
        <v>0</v>
      </c>
      <c r="CD106" s="54">
        <f t="shared" si="137"/>
        <v>0</v>
      </c>
      <c r="CE106" s="54">
        <f t="shared" si="137"/>
        <v>0</v>
      </c>
      <c r="CF106" s="54">
        <f t="shared" si="137"/>
        <v>0</v>
      </c>
      <c r="CG106" s="54">
        <f t="shared" si="137"/>
        <v>0</v>
      </c>
      <c r="CH106" s="54">
        <f t="shared" si="137"/>
        <v>0</v>
      </c>
      <c r="CI106" s="54">
        <f t="shared" si="137"/>
        <v>0</v>
      </c>
      <c r="CJ106" s="54">
        <f t="shared" si="137"/>
        <v>0</v>
      </c>
      <c r="CK106" s="54">
        <f t="shared" si="137"/>
        <v>0</v>
      </c>
      <c r="CL106" s="54">
        <f t="shared" si="137"/>
        <v>0</v>
      </c>
      <c r="CM106" s="54">
        <f t="shared" si="137"/>
        <v>0</v>
      </c>
      <c r="CN106" s="54">
        <f t="shared" si="137"/>
        <v>0</v>
      </c>
      <c r="CO106" s="54">
        <f t="shared" si="137"/>
        <v>0</v>
      </c>
      <c r="CP106" s="54">
        <f t="shared" si="137"/>
        <v>0</v>
      </c>
      <c r="CQ106" s="54">
        <f t="shared" si="137"/>
        <v>0</v>
      </c>
      <c r="CR106" s="54">
        <f t="shared" ref="CR106:FC106" si="138">SUM(CR69:CR105)</f>
        <v>0</v>
      </c>
      <c r="CS106" s="54">
        <f t="shared" si="138"/>
        <v>0</v>
      </c>
      <c r="CT106" s="54">
        <f t="shared" si="138"/>
        <v>0</v>
      </c>
      <c r="CU106" s="54">
        <f t="shared" si="138"/>
        <v>0</v>
      </c>
      <c r="CV106" s="54">
        <f t="shared" si="138"/>
        <v>0</v>
      </c>
      <c r="CW106" s="54">
        <f t="shared" si="138"/>
        <v>0</v>
      </c>
      <c r="CX106" s="54">
        <f t="shared" si="138"/>
        <v>0</v>
      </c>
      <c r="CY106" s="54">
        <f t="shared" si="138"/>
        <v>0</v>
      </c>
      <c r="CZ106" s="54">
        <f t="shared" si="138"/>
        <v>0</v>
      </c>
      <c r="DA106" s="54">
        <f t="shared" si="138"/>
        <v>0</v>
      </c>
      <c r="DB106" s="54">
        <f t="shared" si="138"/>
        <v>0</v>
      </c>
      <c r="DC106" s="54">
        <f t="shared" si="138"/>
        <v>0</v>
      </c>
      <c r="DD106" s="54">
        <f t="shared" si="138"/>
        <v>0</v>
      </c>
      <c r="DE106" s="54">
        <f t="shared" si="138"/>
        <v>0</v>
      </c>
      <c r="DF106" s="54">
        <f t="shared" si="138"/>
        <v>0</v>
      </c>
      <c r="DG106" s="54">
        <f t="shared" si="138"/>
        <v>0</v>
      </c>
      <c r="DH106" s="54">
        <f t="shared" si="138"/>
        <v>0</v>
      </c>
      <c r="DI106" s="54">
        <f t="shared" si="138"/>
        <v>0</v>
      </c>
      <c r="DJ106" s="54">
        <f t="shared" si="138"/>
        <v>0</v>
      </c>
      <c r="DK106" s="54">
        <f t="shared" si="138"/>
        <v>0</v>
      </c>
      <c r="DL106" s="54">
        <f t="shared" si="138"/>
        <v>0</v>
      </c>
      <c r="DM106" s="54">
        <f t="shared" si="138"/>
        <v>0</v>
      </c>
      <c r="DN106" s="54">
        <f t="shared" si="138"/>
        <v>0</v>
      </c>
      <c r="DO106" s="54">
        <f t="shared" si="138"/>
        <v>0</v>
      </c>
      <c r="DP106" s="54">
        <f t="shared" si="138"/>
        <v>0</v>
      </c>
      <c r="DQ106" s="54">
        <f t="shared" si="138"/>
        <v>0</v>
      </c>
      <c r="DR106" s="54">
        <f t="shared" si="138"/>
        <v>0</v>
      </c>
      <c r="DS106" s="54">
        <f t="shared" si="138"/>
        <v>0</v>
      </c>
      <c r="DT106" s="54">
        <f t="shared" si="138"/>
        <v>0</v>
      </c>
      <c r="DU106" s="54">
        <f t="shared" si="138"/>
        <v>0</v>
      </c>
      <c r="DV106" s="54">
        <f t="shared" si="138"/>
        <v>-1320</v>
      </c>
      <c r="DW106" s="54">
        <f t="shared" si="138"/>
        <v>-80</v>
      </c>
      <c r="DX106" s="54">
        <f t="shared" si="138"/>
        <v>0</v>
      </c>
      <c r="DY106" s="54">
        <f t="shared" si="138"/>
        <v>0</v>
      </c>
      <c r="DZ106" s="54">
        <f t="shared" si="138"/>
        <v>0</v>
      </c>
      <c r="EA106" s="54">
        <f t="shared" si="138"/>
        <v>0</v>
      </c>
      <c r="EB106" s="54">
        <f t="shared" si="138"/>
        <v>0</v>
      </c>
      <c r="EC106" s="54">
        <f t="shared" si="138"/>
        <v>0</v>
      </c>
      <c r="ED106" s="54">
        <f t="shared" si="138"/>
        <v>0</v>
      </c>
      <c r="EE106" s="54">
        <f t="shared" si="138"/>
        <v>0</v>
      </c>
      <c r="EF106" s="54">
        <f t="shared" si="138"/>
        <v>0</v>
      </c>
      <c r="EG106" s="54">
        <f t="shared" si="138"/>
        <v>0</v>
      </c>
      <c r="EH106" s="54">
        <f t="shared" si="138"/>
        <v>0</v>
      </c>
      <c r="EI106" s="54">
        <f t="shared" si="138"/>
        <v>0</v>
      </c>
      <c r="EJ106" s="54">
        <f t="shared" si="138"/>
        <v>0</v>
      </c>
      <c r="EK106" s="54">
        <f t="shared" si="138"/>
        <v>0</v>
      </c>
      <c r="EL106" s="54">
        <f t="shared" si="138"/>
        <v>0</v>
      </c>
      <c r="EM106" s="54">
        <f t="shared" si="138"/>
        <v>0</v>
      </c>
      <c r="EN106" s="54">
        <f t="shared" si="138"/>
        <v>0</v>
      </c>
      <c r="EO106" s="54">
        <f t="shared" si="138"/>
        <v>0</v>
      </c>
      <c r="EP106" s="54">
        <f t="shared" si="138"/>
        <v>0</v>
      </c>
      <c r="EQ106" s="54">
        <f t="shared" si="138"/>
        <v>0</v>
      </c>
      <c r="ER106" s="54">
        <f t="shared" si="138"/>
        <v>0</v>
      </c>
      <c r="ES106" s="54">
        <f t="shared" si="138"/>
        <v>0</v>
      </c>
      <c r="ET106" s="54">
        <f t="shared" si="138"/>
        <v>0</v>
      </c>
      <c r="EU106" s="54">
        <f t="shared" si="138"/>
        <v>0</v>
      </c>
      <c r="EV106" s="54">
        <f t="shared" si="138"/>
        <v>0</v>
      </c>
      <c r="EW106" s="54">
        <f t="shared" si="138"/>
        <v>0</v>
      </c>
      <c r="EX106" s="54">
        <f t="shared" si="138"/>
        <v>0</v>
      </c>
      <c r="EY106" s="54">
        <f t="shared" si="138"/>
        <v>0</v>
      </c>
      <c r="EZ106" s="54">
        <f t="shared" si="138"/>
        <v>0</v>
      </c>
      <c r="FA106" s="54">
        <f t="shared" si="138"/>
        <v>0</v>
      </c>
      <c r="FB106" s="54">
        <f t="shared" si="138"/>
        <v>0</v>
      </c>
      <c r="FC106" s="54">
        <f t="shared" si="138"/>
        <v>0</v>
      </c>
      <c r="FD106" s="54">
        <f t="shared" ref="FD106:FM106" si="139">SUM(FD69:FD105)</f>
        <v>0</v>
      </c>
      <c r="FE106" s="54">
        <f t="shared" si="139"/>
        <v>0</v>
      </c>
      <c r="FF106" s="54">
        <f t="shared" si="139"/>
        <v>-80</v>
      </c>
      <c r="FG106" s="54">
        <f t="shared" si="139"/>
        <v>0</v>
      </c>
      <c r="FH106" s="54">
        <f t="shared" si="139"/>
        <v>0</v>
      </c>
      <c r="FI106" s="54">
        <f t="shared" si="139"/>
        <v>0</v>
      </c>
      <c r="FJ106" s="54">
        <f t="shared" si="139"/>
        <v>0</v>
      </c>
      <c r="FK106" s="54">
        <f t="shared" si="139"/>
        <v>0</v>
      </c>
      <c r="FL106" s="54">
        <f t="shared" si="139"/>
        <v>0</v>
      </c>
      <c r="FM106" s="54">
        <f t="shared" si="139"/>
        <v>0</v>
      </c>
    </row>
    <row r="107" spans="1:169" ht="22.5" x14ac:dyDescent="0.3">
      <c r="A107" s="51"/>
      <c r="B107" s="52" t="s">
        <v>308</v>
      </c>
      <c r="C107" s="59"/>
      <c r="D107" s="54">
        <f t="shared" ref="D107:BO107" si="140">D106+D68+D62+D60</f>
        <v>0</v>
      </c>
      <c r="E107" s="54">
        <f t="shared" si="140"/>
        <v>0</v>
      </c>
      <c r="F107" s="54">
        <f t="shared" si="140"/>
        <v>0</v>
      </c>
      <c r="G107" s="54">
        <f t="shared" si="140"/>
        <v>0</v>
      </c>
      <c r="H107" s="54">
        <f t="shared" si="140"/>
        <v>0</v>
      </c>
      <c r="I107" s="54">
        <f t="shared" si="140"/>
        <v>0</v>
      </c>
      <c r="J107" s="54">
        <f t="shared" si="140"/>
        <v>0</v>
      </c>
      <c r="K107" s="54">
        <f t="shared" si="140"/>
        <v>0</v>
      </c>
      <c r="L107" s="54">
        <f t="shared" si="140"/>
        <v>0</v>
      </c>
      <c r="M107" s="54">
        <f t="shared" si="140"/>
        <v>0</v>
      </c>
      <c r="N107" s="54">
        <f t="shared" si="140"/>
        <v>0</v>
      </c>
      <c r="O107" s="54">
        <f t="shared" si="140"/>
        <v>0</v>
      </c>
      <c r="P107" s="54">
        <f t="shared" si="140"/>
        <v>0</v>
      </c>
      <c r="Q107" s="54">
        <f t="shared" si="140"/>
        <v>0</v>
      </c>
      <c r="R107" s="54">
        <f t="shared" si="140"/>
        <v>0</v>
      </c>
      <c r="S107" s="54">
        <f t="shared" si="140"/>
        <v>0</v>
      </c>
      <c r="T107" s="54">
        <f t="shared" si="140"/>
        <v>0</v>
      </c>
      <c r="U107" s="54">
        <f t="shared" si="140"/>
        <v>0</v>
      </c>
      <c r="V107" s="54">
        <f t="shared" si="140"/>
        <v>0</v>
      </c>
      <c r="W107" s="54">
        <f t="shared" si="140"/>
        <v>0</v>
      </c>
      <c r="X107" s="54">
        <f t="shared" si="140"/>
        <v>0</v>
      </c>
      <c r="Y107" s="54">
        <f t="shared" si="140"/>
        <v>0</v>
      </c>
      <c r="Z107" s="54">
        <f t="shared" si="140"/>
        <v>0</v>
      </c>
      <c r="AA107" s="54">
        <f t="shared" si="140"/>
        <v>0</v>
      </c>
      <c r="AB107" s="54">
        <f t="shared" si="140"/>
        <v>0</v>
      </c>
      <c r="AC107" s="54">
        <f t="shared" si="140"/>
        <v>0</v>
      </c>
      <c r="AD107" s="54">
        <f t="shared" si="140"/>
        <v>0</v>
      </c>
      <c r="AE107" s="54">
        <f t="shared" si="140"/>
        <v>0</v>
      </c>
      <c r="AF107" s="54">
        <f t="shared" si="140"/>
        <v>0</v>
      </c>
      <c r="AG107" s="54">
        <f t="shared" si="140"/>
        <v>0</v>
      </c>
      <c r="AH107" s="54">
        <f t="shared" si="140"/>
        <v>0</v>
      </c>
      <c r="AI107" s="54">
        <f t="shared" si="140"/>
        <v>0</v>
      </c>
      <c r="AJ107" s="54">
        <f t="shared" si="140"/>
        <v>0</v>
      </c>
      <c r="AK107" s="54">
        <f t="shared" si="140"/>
        <v>0</v>
      </c>
      <c r="AL107" s="54">
        <f t="shared" si="140"/>
        <v>0</v>
      </c>
      <c r="AM107" s="54">
        <f t="shared" si="140"/>
        <v>0</v>
      </c>
      <c r="AN107" s="54">
        <f t="shared" si="140"/>
        <v>0</v>
      </c>
      <c r="AO107" s="54">
        <f t="shared" si="140"/>
        <v>0</v>
      </c>
      <c r="AP107" s="54">
        <f t="shared" si="140"/>
        <v>0</v>
      </c>
      <c r="AQ107" s="54">
        <f t="shared" si="140"/>
        <v>0</v>
      </c>
      <c r="AR107" s="54">
        <f t="shared" si="140"/>
        <v>0</v>
      </c>
      <c r="AS107" s="54">
        <f t="shared" si="140"/>
        <v>0</v>
      </c>
      <c r="AT107" s="54">
        <f t="shared" si="140"/>
        <v>0</v>
      </c>
      <c r="AU107" s="54">
        <f t="shared" si="140"/>
        <v>0</v>
      </c>
      <c r="AV107" s="54">
        <f t="shared" si="140"/>
        <v>0</v>
      </c>
      <c r="AW107" s="54">
        <f t="shared" si="140"/>
        <v>0</v>
      </c>
      <c r="AX107" s="54">
        <f t="shared" si="140"/>
        <v>0</v>
      </c>
      <c r="AY107" s="54">
        <f t="shared" si="140"/>
        <v>0</v>
      </c>
      <c r="AZ107" s="54">
        <f t="shared" si="140"/>
        <v>0</v>
      </c>
      <c r="BA107" s="54">
        <f t="shared" si="140"/>
        <v>0</v>
      </c>
      <c r="BB107" s="54">
        <f t="shared" si="140"/>
        <v>0</v>
      </c>
      <c r="BC107" s="54">
        <f t="shared" si="140"/>
        <v>0</v>
      </c>
      <c r="BD107" s="54">
        <f t="shared" si="140"/>
        <v>0</v>
      </c>
      <c r="BE107" s="54">
        <f t="shared" si="140"/>
        <v>0</v>
      </c>
      <c r="BF107" s="54">
        <f t="shared" si="140"/>
        <v>0</v>
      </c>
      <c r="BG107" s="54">
        <f t="shared" si="140"/>
        <v>0</v>
      </c>
      <c r="BH107" s="54">
        <f t="shared" si="140"/>
        <v>0</v>
      </c>
      <c r="BI107" s="54">
        <f t="shared" si="140"/>
        <v>0</v>
      </c>
      <c r="BJ107" s="54">
        <f t="shared" si="140"/>
        <v>0</v>
      </c>
      <c r="BK107" s="54">
        <f t="shared" si="140"/>
        <v>0</v>
      </c>
      <c r="BL107" s="54">
        <f t="shared" si="140"/>
        <v>0</v>
      </c>
      <c r="BM107" s="54">
        <f t="shared" si="140"/>
        <v>0</v>
      </c>
      <c r="BN107" s="54">
        <f t="shared" si="140"/>
        <v>0</v>
      </c>
      <c r="BO107" s="54">
        <f t="shared" si="140"/>
        <v>0</v>
      </c>
      <c r="BP107" s="54">
        <f t="shared" ref="BP107:EA107" si="141">BP106+BP68+BP62+BP60</f>
        <v>0</v>
      </c>
      <c r="BQ107" s="54">
        <f t="shared" si="141"/>
        <v>0</v>
      </c>
      <c r="BR107" s="54">
        <f t="shared" si="141"/>
        <v>0</v>
      </c>
      <c r="BS107" s="54">
        <f t="shared" si="141"/>
        <v>0</v>
      </c>
      <c r="BT107" s="54">
        <f t="shared" si="141"/>
        <v>0</v>
      </c>
      <c r="BU107" s="54">
        <f t="shared" si="141"/>
        <v>0</v>
      </c>
      <c r="BV107" s="54">
        <f t="shared" si="141"/>
        <v>0</v>
      </c>
      <c r="BW107" s="54">
        <f t="shared" si="141"/>
        <v>0</v>
      </c>
      <c r="BX107" s="54">
        <f t="shared" si="141"/>
        <v>0</v>
      </c>
      <c r="BY107" s="54">
        <f t="shared" si="141"/>
        <v>0</v>
      </c>
      <c r="BZ107" s="54">
        <f t="shared" si="141"/>
        <v>0</v>
      </c>
      <c r="CA107" s="54">
        <f t="shared" si="141"/>
        <v>0</v>
      </c>
      <c r="CB107" s="54">
        <f t="shared" si="141"/>
        <v>0</v>
      </c>
      <c r="CC107" s="54">
        <f t="shared" si="141"/>
        <v>0</v>
      </c>
      <c r="CD107" s="54">
        <f t="shared" si="141"/>
        <v>0</v>
      </c>
      <c r="CE107" s="54">
        <f t="shared" si="141"/>
        <v>0</v>
      </c>
      <c r="CF107" s="54">
        <f t="shared" si="141"/>
        <v>0</v>
      </c>
      <c r="CG107" s="54">
        <f t="shared" si="141"/>
        <v>0</v>
      </c>
      <c r="CH107" s="54">
        <f t="shared" si="141"/>
        <v>0</v>
      </c>
      <c r="CI107" s="54">
        <f t="shared" si="141"/>
        <v>0</v>
      </c>
      <c r="CJ107" s="54">
        <f t="shared" si="141"/>
        <v>0</v>
      </c>
      <c r="CK107" s="54">
        <f t="shared" si="141"/>
        <v>0</v>
      </c>
      <c r="CL107" s="54">
        <f t="shared" si="141"/>
        <v>0</v>
      </c>
      <c r="CM107" s="54">
        <f t="shared" si="141"/>
        <v>0</v>
      </c>
      <c r="CN107" s="54">
        <f t="shared" si="141"/>
        <v>0</v>
      </c>
      <c r="CO107" s="54">
        <f t="shared" si="141"/>
        <v>0</v>
      </c>
      <c r="CP107" s="54">
        <f t="shared" si="141"/>
        <v>0</v>
      </c>
      <c r="CQ107" s="54">
        <f t="shared" si="141"/>
        <v>0</v>
      </c>
      <c r="CR107" s="54">
        <f t="shared" si="141"/>
        <v>0</v>
      </c>
      <c r="CS107" s="54">
        <f t="shared" si="141"/>
        <v>0</v>
      </c>
      <c r="CT107" s="54">
        <f t="shared" si="141"/>
        <v>0</v>
      </c>
      <c r="CU107" s="54">
        <f t="shared" si="141"/>
        <v>0</v>
      </c>
      <c r="CV107" s="54">
        <f t="shared" si="141"/>
        <v>0</v>
      </c>
      <c r="CW107" s="54">
        <f t="shared" si="141"/>
        <v>0</v>
      </c>
      <c r="CX107" s="54">
        <f t="shared" si="141"/>
        <v>0</v>
      </c>
      <c r="CY107" s="54">
        <f t="shared" si="141"/>
        <v>0</v>
      </c>
      <c r="CZ107" s="54">
        <f t="shared" si="141"/>
        <v>0</v>
      </c>
      <c r="DA107" s="54">
        <f t="shared" si="141"/>
        <v>0</v>
      </c>
      <c r="DB107" s="54">
        <f t="shared" si="141"/>
        <v>0</v>
      </c>
      <c r="DC107" s="54">
        <f t="shared" si="141"/>
        <v>0</v>
      </c>
      <c r="DD107" s="54">
        <f t="shared" si="141"/>
        <v>0</v>
      </c>
      <c r="DE107" s="54">
        <f t="shared" si="141"/>
        <v>0</v>
      </c>
      <c r="DF107" s="54">
        <f t="shared" si="141"/>
        <v>0</v>
      </c>
      <c r="DG107" s="54">
        <f t="shared" si="141"/>
        <v>0</v>
      </c>
      <c r="DH107" s="54">
        <f t="shared" si="141"/>
        <v>0</v>
      </c>
      <c r="DI107" s="54">
        <f t="shared" si="141"/>
        <v>0</v>
      </c>
      <c r="DJ107" s="54">
        <f t="shared" si="141"/>
        <v>0</v>
      </c>
      <c r="DK107" s="54">
        <f t="shared" si="141"/>
        <v>0</v>
      </c>
      <c r="DL107" s="54">
        <f t="shared" si="141"/>
        <v>0</v>
      </c>
      <c r="DM107" s="54">
        <f t="shared" si="141"/>
        <v>0</v>
      </c>
      <c r="DN107" s="54">
        <f t="shared" si="141"/>
        <v>0</v>
      </c>
      <c r="DO107" s="54">
        <f t="shared" si="141"/>
        <v>0</v>
      </c>
      <c r="DP107" s="54">
        <f t="shared" si="141"/>
        <v>0</v>
      </c>
      <c r="DQ107" s="54">
        <f t="shared" si="141"/>
        <v>0</v>
      </c>
      <c r="DR107" s="54">
        <f t="shared" si="141"/>
        <v>0</v>
      </c>
      <c r="DS107" s="54">
        <f t="shared" si="141"/>
        <v>0</v>
      </c>
      <c r="DT107" s="54">
        <f t="shared" si="141"/>
        <v>0</v>
      </c>
      <c r="DU107" s="54">
        <f t="shared" si="141"/>
        <v>0</v>
      </c>
      <c r="DV107" s="54">
        <f t="shared" si="141"/>
        <v>0</v>
      </c>
      <c r="DW107" s="54">
        <f t="shared" si="141"/>
        <v>0</v>
      </c>
      <c r="DX107" s="54">
        <f t="shared" si="141"/>
        <v>0</v>
      </c>
      <c r="DY107" s="54">
        <f t="shared" si="141"/>
        <v>0</v>
      </c>
      <c r="DZ107" s="54">
        <f t="shared" si="141"/>
        <v>0</v>
      </c>
      <c r="EA107" s="54">
        <f t="shared" si="141"/>
        <v>0</v>
      </c>
      <c r="EB107" s="54">
        <f t="shared" ref="EB107:FM107" si="142">EB106+EB68+EB62+EB60</f>
        <v>0</v>
      </c>
      <c r="EC107" s="54">
        <f t="shared" si="142"/>
        <v>0</v>
      </c>
      <c r="ED107" s="54">
        <f t="shared" si="142"/>
        <v>0</v>
      </c>
      <c r="EE107" s="54">
        <f t="shared" si="142"/>
        <v>0</v>
      </c>
      <c r="EF107" s="54">
        <f t="shared" si="142"/>
        <v>0</v>
      </c>
      <c r="EG107" s="54">
        <f t="shared" si="142"/>
        <v>0</v>
      </c>
      <c r="EH107" s="54">
        <f t="shared" si="142"/>
        <v>0</v>
      </c>
      <c r="EI107" s="54">
        <f t="shared" si="142"/>
        <v>0</v>
      </c>
      <c r="EJ107" s="54">
        <f t="shared" si="142"/>
        <v>0</v>
      </c>
      <c r="EK107" s="54">
        <f t="shared" si="142"/>
        <v>0</v>
      </c>
      <c r="EL107" s="54">
        <f t="shared" si="142"/>
        <v>0</v>
      </c>
      <c r="EM107" s="54">
        <f t="shared" si="142"/>
        <v>0</v>
      </c>
      <c r="EN107" s="54">
        <f t="shared" si="142"/>
        <v>0</v>
      </c>
      <c r="EO107" s="54">
        <f t="shared" si="142"/>
        <v>0</v>
      </c>
      <c r="EP107" s="54">
        <f t="shared" si="142"/>
        <v>0</v>
      </c>
      <c r="EQ107" s="54">
        <f t="shared" si="142"/>
        <v>0</v>
      </c>
      <c r="ER107" s="54">
        <f t="shared" si="142"/>
        <v>0</v>
      </c>
      <c r="ES107" s="54">
        <f t="shared" si="142"/>
        <v>0</v>
      </c>
      <c r="ET107" s="54">
        <f t="shared" si="142"/>
        <v>0</v>
      </c>
      <c r="EU107" s="54">
        <f t="shared" si="142"/>
        <v>0</v>
      </c>
      <c r="EV107" s="54">
        <f t="shared" si="142"/>
        <v>0</v>
      </c>
      <c r="EW107" s="54">
        <f t="shared" si="142"/>
        <v>0</v>
      </c>
      <c r="EX107" s="54">
        <f t="shared" si="142"/>
        <v>0</v>
      </c>
      <c r="EY107" s="54">
        <f t="shared" si="142"/>
        <v>0</v>
      </c>
      <c r="EZ107" s="54">
        <f t="shared" si="142"/>
        <v>0</v>
      </c>
      <c r="FA107" s="54">
        <f t="shared" si="142"/>
        <v>0</v>
      </c>
      <c r="FB107" s="54">
        <f t="shared" si="142"/>
        <v>0</v>
      </c>
      <c r="FC107" s="54">
        <f t="shared" si="142"/>
        <v>0</v>
      </c>
      <c r="FD107" s="54">
        <f t="shared" si="142"/>
        <v>0</v>
      </c>
      <c r="FE107" s="54">
        <f t="shared" si="142"/>
        <v>0</v>
      </c>
      <c r="FF107" s="54">
        <f t="shared" si="142"/>
        <v>0</v>
      </c>
      <c r="FG107" s="54">
        <f t="shared" si="142"/>
        <v>0</v>
      </c>
      <c r="FH107" s="54">
        <f t="shared" si="142"/>
        <v>0</v>
      </c>
      <c r="FI107" s="54">
        <f t="shared" si="142"/>
        <v>0</v>
      </c>
      <c r="FJ107" s="54">
        <f t="shared" si="142"/>
        <v>0</v>
      </c>
      <c r="FK107" s="54">
        <f t="shared" si="142"/>
        <v>0</v>
      </c>
      <c r="FL107" s="54">
        <f t="shared" si="142"/>
        <v>0</v>
      </c>
      <c r="FM107" s="54">
        <f t="shared" si="142"/>
        <v>0</v>
      </c>
    </row>
    <row r="108" spans="1:169" ht="60.75" x14ac:dyDescent="0.3">
      <c r="A108" s="74"/>
      <c r="B108" s="38" t="s">
        <v>309</v>
      </c>
      <c r="C108" s="75"/>
      <c r="D108" s="76">
        <f>E108+S108+T108+U108+AA108+AD108+AI108+AJ108+AK108+AN108+AO108+W108</f>
        <v>0</v>
      </c>
      <c r="E108" s="44">
        <f t="shared" si="122"/>
        <v>0</v>
      </c>
      <c r="F108" s="42">
        <f t="shared" si="121"/>
        <v>0</v>
      </c>
      <c r="G108" s="42">
        <f t="shared" si="121"/>
        <v>0</v>
      </c>
      <c r="H108" s="42">
        <f t="shared" si="121"/>
        <v>0</v>
      </c>
      <c r="I108" s="42">
        <f t="shared" si="123"/>
        <v>0</v>
      </c>
      <c r="J108" s="44">
        <f t="shared" si="124"/>
        <v>0</v>
      </c>
      <c r="K108" s="42"/>
      <c r="L108" s="42"/>
      <c r="M108" s="42"/>
      <c r="N108" s="42"/>
      <c r="O108" s="44">
        <f t="shared" si="125"/>
        <v>0</v>
      </c>
      <c r="P108" s="42"/>
      <c r="Q108" s="42"/>
      <c r="R108" s="42"/>
      <c r="S108" s="42"/>
      <c r="T108" s="42"/>
      <c r="U108" s="42"/>
      <c r="V108" s="42"/>
      <c r="W108" s="41">
        <f>X108+Y108+Z108</f>
        <v>0</v>
      </c>
      <c r="X108" s="42"/>
      <c r="Y108" s="42"/>
      <c r="Z108" s="42"/>
      <c r="AA108" s="41">
        <f t="shared" si="133"/>
        <v>0</v>
      </c>
      <c r="AB108" s="42"/>
      <c r="AC108" s="42"/>
      <c r="AD108" s="41">
        <f t="shared" si="126"/>
        <v>0</v>
      </c>
      <c r="AE108" s="42"/>
      <c r="AF108" s="42"/>
      <c r="AG108" s="42"/>
      <c r="AH108" s="44"/>
      <c r="AI108" s="44"/>
      <c r="AJ108" s="44"/>
      <c r="AK108" s="41">
        <f t="shared" ref="AK108" si="143">AL108+AM108</f>
        <v>0</v>
      </c>
      <c r="AL108" s="42"/>
      <c r="AM108" s="42"/>
      <c r="AN108" s="42"/>
      <c r="AO108" s="42"/>
      <c r="AP108" s="43">
        <f t="shared" si="128"/>
        <v>0</v>
      </c>
      <c r="AQ108" s="44"/>
      <c r="AR108" s="42"/>
      <c r="AS108" s="42"/>
      <c r="AT108" s="77">
        <f t="shared" ref="AT108" si="144">AU108+BC108+BD108</f>
        <v>0</v>
      </c>
      <c r="AU108" s="78">
        <f>SUM(AW108:AZ108)</f>
        <v>0</v>
      </c>
      <c r="AV108" s="78"/>
      <c r="AW108" s="79"/>
      <c r="AX108" s="79"/>
      <c r="AY108" s="79"/>
      <c r="AZ108" s="79"/>
      <c r="BA108" s="79"/>
      <c r="BB108" s="79"/>
      <c r="BC108" s="79"/>
      <c r="BD108" s="79"/>
      <c r="BE108" s="79"/>
      <c r="BF108" s="79"/>
      <c r="BG108" s="46">
        <f t="shared" si="130"/>
        <v>0</v>
      </c>
      <c r="BH108" s="42"/>
      <c r="BI108" s="42"/>
      <c r="BJ108" s="42"/>
      <c r="BK108" s="42"/>
      <c r="BL108" s="46">
        <f t="shared" si="131"/>
        <v>0</v>
      </c>
      <c r="BM108" s="42"/>
      <c r="BN108" s="42"/>
      <c r="BO108" s="42"/>
      <c r="BP108" s="46">
        <f t="shared" si="132"/>
        <v>0</v>
      </c>
      <c r="BQ108" s="42"/>
      <c r="BR108" s="42"/>
      <c r="BS108" s="42"/>
      <c r="BT108" s="57"/>
      <c r="BU108" s="42"/>
      <c r="BV108" s="80"/>
      <c r="BW108" s="80"/>
      <c r="BX108" s="80"/>
      <c r="BY108" s="54">
        <f>ROUND((CA108-CB108)*CA$5+CB108*CB$5+CC108*CC$5+CD108*CD$5+CE108*CE$5+CG108*CG$5+CH108*CH$5+CI108*CI$5+CJ108*CJ$5+CK108*CK$5+CL108*CL$5+CM108*CM$5+CO108*CO$5+CP108*CP$5+CQ108*CQ$5+CR108*CR$5+CS108*CS$5+CT108*CT$5+CU108*CU$5+CW108*CW$5+CX108*CX$5+CY108*CY$5+CZ108*CZ$5+DA108*DA$5+DB108*DB$5+DC108*DC$5+DD108*DD$5+DE108*DE$5+DF108*DF$5+DG108*DG$5+DH108*DH$5+DI108*DI$5+DJ108*DJ$5+DK108*DK$5+DL108*DL$5+DM108*DM$5+DN108*DN$5+DP108*DP$5,0)</f>
        <v>0</v>
      </c>
      <c r="BZ108" s="43">
        <f>SUM(CA108:DP108)-CF108-CV108-DO108-CN108-CB108</f>
        <v>0</v>
      </c>
      <c r="CA108" s="42">
        <f>'[3]Изменения КС КСГ'!E108+'[4]ВМП изменения'!E108</f>
        <v>0</v>
      </c>
      <c r="CB108" s="42">
        <f>'[3]Изменения КС КСГ'!F108+'[3]Изменения КС КСГ'!H108+'[3]Изменения КС КСГ'!I108</f>
        <v>0</v>
      </c>
      <c r="CC108" s="42">
        <f>'[3]Изменения КС КСГ'!T108</f>
        <v>0</v>
      </c>
      <c r="CD108" s="42">
        <f>'[3]Изменения КС КСГ'!W108+'[4]ВМП изменения'!O108</f>
        <v>0</v>
      </c>
      <c r="CE108" s="42">
        <f>'[3]Изменения КС КСГ'!AD108</f>
        <v>0</v>
      </c>
      <c r="CF108" s="42"/>
      <c r="CG108" s="42">
        <f>'[3]Изменения КС КСГ'!AK108+'[4]ВМП изменения'!AI108</f>
        <v>0</v>
      </c>
      <c r="CH108" s="42">
        <f>'[3]Изменения КС КСГ'!AP108</f>
        <v>0</v>
      </c>
      <c r="CI108" s="42">
        <f>'[3]Изменения КС КСГ'!AR108</f>
        <v>0</v>
      </c>
      <c r="CJ108" s="42">
        <f>'[3]Изменения КС КСГ'!AV108</f>
        <v>0</v>
      </c>
      <c r="CK108" s="42">
        <f>'[3]Изменения КС КСГ'!BG108+'[4]ВМП изменения'!AF108</f>
        <v>0</v>
      </c>
      <c r="CL108" s="42">
        <f>'[3]Изменения КС КСГ'!BO108</f>
        <v>0</v>
      </c>
      <c r="CM108" s="42">
        <f>'[3]Изменения КС КСГ'!BT108</f>
        <v>0</v>
      </c>
      <c r="CN108" s="42">
        <f>'[3]Изменения КС КСГ'!CI108+'[3]Изменения КС КСГ'!CJ108+'[3]Изменения КС КСГ'!CK108+'[3]Изменения КС КСГ'!CL108+'[3]Изменения КС КСГ'!CM108</f>
        <v>0</v>
      </c>
      <c r="CO108" s="42">
        <f>'[3]Изменения КС КСГ'!CN108</f>
        <v>0</v>
      </c>
      <c r="CP108" s="42">
        <f>'[3]Изменения КС КСГ'!CX108</f>
        <v>0</v>
      </c>
      <c r="CQ108" s="42">
        <f>'[3]Изменения КС КСГ'!DB108</f>
        <v>0</v>
      </c>
      <c r="CR108" s="47">
        <f>'[3]Изменения КС КСГ'!DV108+'[4]ВМП изменения'!AU108</f>
        <v>0</v>
      </c>
      <c r="CS108" s="47">
        <f>'[3]Изменения КС КСГ'!EI108+'[4]ВМП изменения'!CE108</f>
        <v>0</v>
      </c>
      <c r="CT108" s="42">
        <f>'[3]Изменения КС КСГ'!EQ108</f>
        <v>0</v>
      </c>
      <c r="CU108" s="42">
        <f>'[3]Изменения КС КСГ'!EU108+'[4]ВМП изменения'!CS108</f>
        <v>0</v>
      </c>
      <c r="CV108" s="42"/>
      <c r="CW108" s="42">
        <f>'[3]Изменения КС КСГ'!HW108+'[4]ВМП изменения'!JJ108</f>
        <v>0</v>
      </c>
      <c r="CX108" s="42">
        <f>'[3]Изменения КС КСГ'!IH108+'[4]ВМП изменения'!KC108</f>
        <v>0</v>
      </c>
      <c r="CY108" s="42">
        <f>'[3]Изменения КС КСГ'!IR108+'[4]ВМП изменения'!LP108</f>
        <v>0</v>
      </c>
      <c r="CZ108" s="42">
        <f>'[3]Изменения КС КСГ'!IW108</f>
        <v>0</v>
      </c>
      <c r="DA108" s="42">
        <f>'[3]Изменения КС КСГ'!JD108+'[4]ВМП изменения'!LZ108</f>
        <v>0</v>
      </c>
      <c r="DB108" s="42">
        <f>'[3]Изменения КС КСГ'!JI108+'[4]ВМП изменения'!MB108</f>
        <v>0</v>
      </c>
      <c r="DC108" s="42">
        <f>'[3]Изменения КС КСГ'!JV108</f>
        <v>0</v>
      </c>
      <c r="DD108" s="42">
        <f>'[3]Изменения КС КСГ'!JX108</f>
        <v>0</v>
      </c>
      <c r="DE108" s="42">
        <f>'[3]Изменения КС КСГ'!KM108+'[4]ВМП изменения'!MU108</f>
        <v>0</v>
      </c>
      <c r="DF108" s="42">
        <f>'[3]Изменения КС КСГ'!KS108+'[4]ВМП изменения'!MZ108</f>
        <v>0</v>
      </c>
      <c r="DG108" s="42">
        <f>'[3]Изменения КС КСГ'!LG108+'[4]ВМП изменения'!NX108</f>
        <v>0</v>
      </c>
      <c r="DH108" s="47">
        <f>'[3]Изменения КС КСГ'!LW108+'[4]ВМП изменения'!OW108</f>
        <v>0</v>
      </c>
      <c r="DI108" s="47">
        <f>'[3]Изменения КС КСГ'!MQ108</f>
        <v>0</v>
      </c>
      <c r="DJ108" s="42">
        <f>'[3]Изменения КС КСГ'!NK108+'[4]ВМП изменения'!AR108</f>
        <v>0</v>
      </c>
      <c r="DK108" s="42">
        <f>'[3]Изменения КС КСГ'!NT108+'[4]ВМП изменения'!QM108</f>
        <v>0</v>
      </c>
      <c r="DL108" s="42">
        <f>'[3]Изменения КС КСГ'!NZ108+'[4]ВМП изменения'!RB108</f>
        <v>0</v>
      </c>
      <c r="DM108" s="42">
        <f>'[3]Изменения КС КСГ'!OJ108</f>
        <v>0</v>
      </c>
      <c r="DN108" s="47">
        <f>'[3]Изменения КС КСГ'!QA108</f>
        <v>0</v>
      </c>
      <c r="DO108" s="42">
        <f>DN108</f>
        <v>0</v>
      </c>
      <c r="DP108" s="42">
        <f>'[3]Изменения КС КСГ'!RB108</f>
        <v>0</v>
      </c>
      <c r="DQ108" s="42"/>
      <c r="DR108" s="49">
        <f>BZ108-DS108</f>
        <v>0</v>
      </c>
      <c r="DS108" s="49">
        <f>'[4]ВМП изменения'!D108</f>
        <v>0</v>
      </c>
      <c r="DT108" s="49">
        <f>BZ108-DN108</f>
        <v>0</v>
      </c>
      <c r="DU108" s="42"/>
      <c r="DV108" s="40">
        <f>ROUND(DY108*DW$5+(DX108-DY108)*DV$5+DZ108*DV$5+EA108*DV$5+EB108*DV$5+ED108*DV$5+EE108*DV$5+EF108*DV$5+EG108*DV$5+EH108*DV$5+EI108*DV$5+EJ108*DV$5+EK108*DV$5+EL108*DV$5+(EM108-EN108)*DV$5+EO108*DV$5+ES108*DV$5+ET108*DV$5+EU108*DV$5+EV108*DV$5+EW108*DV$5+EX108*DV$5+EY108*DV$5+EZ108*DV$5+FA108*DV$5+FB108*DV$5+FC108*DV$5+FD108*DV$5+FE108*DV$5+FF108*DV$5+FH108*FH$5+FI108*FI$5+FJ108*FJ$5,0)</f>
        <v>0</v>
      </c>
      <c r="DW108" s="43">
        <f>SUM(DX108:FF108)-DY108-EC108-EN108-EP108-EQ108-ER108</f>
        <v>0</v>
      </c>
      <c r="DX108" s="44">
        <f>'[5]ДС изменения '!D104</f>
        <v>0</v>
      </c>
      <c r="DY108" s="44">
        <f>'[5]ДС изменения '!K104</f>
        <v>0</v>
      </c>
      <c r="DZ108" s="44">
        <f>'[5]ДС изменения '!P104</f>
        <v>0</v>
      </c>
      <c r="EA108" s="44">
        <f>'[5]ДС изменения '!R104</f>
        <v>0</v>
      </c>
      <c r="EB108" s="44">
        <f>'[5]ДС изменения '!T104</f>
        <v>0</v>
      </c>
      <c r="EC108" s="44"/>
      <c r="ED108" s="44">
        <f>'[5]ДС изменения '!X104</f>
        <v>0</v>
      </c>
      <c r="EE108" s="44">
        <f>'[5]ДС изменения '!AC104</f>
        <v>0</v>
      </c>
      <c r="EF108" s="44">
        <f>'[5]ДС изменения '!AI104</f>
        <v>0</v>
      </c>
      <c r="EG108" s="44">
        <f>'[5]ДС изменения '!AN104</f>
        <v>0</v>
      </c>
      <c r="EH108" s="44">
        <f>'[5]ДС изменения '!AQ104</f>
        <v>0</v>
      </c>
      <c r="EI108" s="44">
        <f>'[5]ДС изменения '!BB104</f>
        <v>0</v>
      </c>
      <c r="EJ108" s="44">
        <f>'[5]ДС изменения '!BE104</f>
        <v>0</v>
      </c>
      <c r="EK108" s="44">
        <f>'[5]ДС изменения '!BH104</f>
        <v>0</v>
      </c>
      <c r="EL108" s="44">
        <f>'[5]ДС изменения '!BL104</f>
        <v>0</v>
      </c>
      <c r="EM108" s="44">
        <f>'[5]ДС изменения '!BQ104</f>
        <v>0</v>
      </c>
      <c r="EN108" s="44">
        <f>'[5]ДС изменения '!BS104</f>
        <v>0</v>
      </c>
      <c r="EO108" s="44">
        <f>'[5]ДС изменения '!BV104</f>
        <v>0</v>
      </c>
      <c r="EP108" s="44">
        <f t="shared" ref="EP108" si="145">EO108</f>
        <v>0</v>
      </c>
      <c r="EQ108" s="44"/>
      <c r="ER108" s="42"/>
      <c r="ES108" s="44">
        <f>'[5]ДС изменения '!DX104</f>
        <v>0</v>
      </c>
      <c r="ET108" s="44">
        <f>'[5]ДС изменения '!EE104</f>
        <v>0</v>
      </c>
      <c r="EU108" s="42">
        <f>'[5]ДС изменения '!EM104</f>
        <v>0</v>
      </c>
      <c r="EV108" s="42">
        <f>'[5]ДС изменения '!EP104</f>
        <v>0</v>
      </c>
      <c r="EW108" s="42">
        <f>'[5]ДС изменения '!ER104</f>
        <v>0</v>
      </c>
      <c r="EX108" s="42">
        <f>'[5]ДС изменения '!ET104</f>
        <v>0</v>
      </c>
      <c r="EY108" s="50">
        <f>'[5]ДС изменения '!EZ104</f>
        <v>0</v>
      </c>
      <c r="EZ108" s="42">
        <f>'[5]ДС изменения '!FD104</f>
        <v>0</v>
      </c>
      <c r="FA108" s="42">
        <f>'[5]ДС изменения '!FI104</f>
        <v>0</v>
      </c>
      <c r="FB108" s="42">
        <f>'[5]ДС изменения '!FP104</f>
        <v>0</v>
      </c>
      <c r="FC108" s="42">
        <f>'[5]ДС изменения '!FW104</f>
        <v>0</v>
      </c>
      <c r="FD108" s="42">
        <f>'[5]ДС изменения '!GL104</f>
        <v>0</v>
      </c>
      <c r="FE108" s="42">
        <f>'[5]ДС изменения '!GQ104</f>
        <v>0</v>
      </c>
      <c r="FF108" s="42">
        <f>'[5]ДС изменения '!HV104</f>
        <v>0</v>
      </c>
      <c r="FG108" s="50">
        <f t="shared" ref="FG108" si="146">SUM(FH108:FJ108)</f>
        <v>0</v>
      </c>
      <c r="FH108" s="42"/>
      <c r="FI108" s="42"/>
      <c r="FJ108" s="42"/>
      <c r="FK108" s="40">
        <f>SUM(DX108:FF108)-FF108-ER108-EQ108-EP108-EC108-DY108</f>
        <v>0</v>
      </c>
      <c r="FL108" s="44"/>
      <c r="FM108" s="42"/>
    </row>
    <row r="109" spans="1:169" ht="25.5" customHeight="1" x14ac:dyDescent="0.3">
      <c r="A109" s="81"/>
      <c r="B109" s="52" t="s">
        <v>310</v>
      </c>
      <c r="C109" s="59"/>
      <c r="D109" s="77">
        <f>SUM(D107:D108)</f>
        <v>0</v>
      </c>
      <c r="E109" s="77">
        <f t="shared" ref="E109:BZ109" si="147">SUM(E107:E108)</f>
        <v>0</v>
      </c>
      <c r="F109" s="77">
        <f t="shared" si="147"/>
        <v>0</v>
      </c>
      <c r="G109" s="77">
        <f t="shared" si="147"/>
        <v>0</v>
      </c>
      <c r="H109" s="77">
        <f t="shared" si="147"/>
        <v>0</v>
      </c>
      <c r="I109" s="77">
        <f t="shared" si="147"/>
        <v>0</v>
      </c>
      <c r="J109" s="77">
        <f t="shared" si="147"/>
        <v>0</v>
      </c>
      <c r="K109" s="77">
        <f t="shared" si="147"/>
        <v>0</v>
      </c>
      <c r="L109" s="77">
        <f t="shared" si="147"/>
        <v>0</v>
      </c>
      <c r="M109" s="77">
        <f t="shared" si="147"/>
        <v>0</v>
      </c>
      <c r="N109" s="77">
        <f t="shared" si="147"/>
        <v>0</v>
      </c>
      <c r="O109" s="77">
        <f t="shared" si="147"/>
        <v>0</v>
      </c>
      <c r="P109" s="77">
        <f t="shared" si="147"/>
        <v>0</v>
      </c>
      <c r="Q109" s="77">
        <f t="shared" si="147"/>
        <v>0</v>
      </c>
      <c r="R109" s="77">
        <f t="shared" si="147"/>
        <v>0</v>
      </c>
      <c r="S109" s="77">
        <f t="shared" si="147"/>
        <v>0</v>
      </c>
      <c r="T109" s="77">
        <f t="shared" si="147"/>
        <v>0</v>
      </c>
      <c r="U109" s="77">
        <f t="shared" si="147"/>
        <v>0</v>
      </c>
      <c r="V109" s="77">
        <f t="shared" si="147"/>
        <v>0</v>
      </c>
      <c r="W109" s="77">
        <f t="shared" si="147"/>
        <v>0</v>
      </c>
      <c r="X109" s="77">
        <f t="shared" si="147"/>
        <v>0</v>
      </c>
      <c r="Y109" s="77">
        <f t="shared" si="147"/>
        <v>0</v>
      </c>
      <c r="Z109" s="77">
        <f t="shared" si="147"/>
        <v>0</v>
      </c>
      <c r="AA109" s="77">
        <f t="shared" si="147"/>
        <v>0</v>
      </c>
      <c r="AB109" s="77">
        <f t="shared" si="147"/>
        <v>0</v>
      </c>
      <c r="AC109" s="77">
        <f t="shared" si="147"/>
        <v>0</v>
      </c>
      <c r="AD109" s="77">
        <f t="shared" si="147"/>
        <v>0</v>
      </c>
      <c r="AE109" s="77">
        <f t="shared" si="147"/>
        <v>0</v>
      </c>
      <c r="AF109" s="77">
        <f t="shared" si="147"/>
        <v>0</v>
      </c>
      <c r="AG109" s="77">
        <f t="shared" si="147"/>
        <v>0</v>
      </c>
      <c r="AH109" s="77">
        <f t="shared" si="147"/>
        <v>0</v>
      </c>
      <c r="AI109" s="77">
        <f t="shared" si="147"/>
        <v>0</v>
      </c>
      <c r="AJ109" s="77">
        <f t="shared" si="147"/>
        <v>0</v>
      </c>
      <c r="AK109" s="77">
        <f t="shared" si="147"/>
        <v>0</v>
      </c>
      <c r="AL109" s="77">
        <f t="shared" si="147"/>
        <v>0</v>
      </c>
      <c r="AM109" s="77">
        <f t="shared" si="147"/>
        <v>0</v>
      </c>
      <c r="AN109" s="77">
        <f t="shared" si="147"/>
        <v>0</v>
      </c>
      <c r="AO109" s="77">
        <f t="shared" si="147"/>
        <v>0</v>
      </c>
      <c r="AP109" s="77">
        <f t="shared" si="147"/>
        <v>0</v>
      </c>
      <c r="AQ109" s="77">
        <f t="shared" si="147"/>
        <v>0</v>
      </c>
      <c r="AR109" s="77">
        <f t="shared" si="147"/>
        <v>0</v>
      </c>
      <c r="AS109" s="77">
        <f t="shared" si="147"/>
        <v>0</v>
      </c>
      <c r="AT109" s="77">
        <f t="shared" si="147"/>
        <v>0</v>
      </c>
      <c r="AU109" s="77">
        <f t="shared" si="147"/>
        <v>0</v>
      </c>
      <c r="AV109" s="77">
        <f t="shared" si="147"/>
        <v>0</v>
      </c>
      <c r="AW109" s="77">
        <f t="shared" si="147"/>
        <v>0</v>
      </c>
      <c r="AX109" s="77">
        <f t="shared" si="147"/>
        <v>0</v>
      </c>
      <c r="AY109" s="77">
        <f t="shared" si="147"/>
        <v>0</v>
      </c>
      <c r="AZ109" s="77">
        <f t="shared" si="147"/>
        <v>0</v>
      </c>
      <c r="BA109" s="77">
        <f t="shared" si="147"/>
        <v>0</v>
      </c>
      <c r="BB109" s="77">
        <f t="shared" si="147"/>
        <v>0</v>
      </c>
      <c r="BC109" s="77">
        <f t="shared" si="147"/>
        <v>0</v>
      </c>
      <c r="BD109" s="77">
        <f t="shared" si="147"/>
        <v>0</v>
      </c>
      <c r="BE109" s="77">
        <f t="shared" si="147"/>
        <v>0</v>
      </c>
      <c r="BF109" s="77">
        <f t="shared" si="147"/>
        <v>0</v>
      </c>
      <c r="BG109" s="77">
        <f t="shared" si="147"/>
        <v>0</v>
      </c>
      <c r="BH109" s="77">
        <f t="shared" si="147"/>
        <v>0</v>
      </c>
      <c r="BI109" s="77">
        <f t="shared" si="147"/>
        <v>0</v>
      </c>
      <c r="BJ109" s="77">
        <f t="shared" si="147"/>
        <v>0</v>
      </c>
      <c r="BK109" s="77">
        <f t="shared" si="147"/>
        <v>0</v>
      </c>
      <c r="BL109" s="77">
        <f t="shared" si="147"/>
        <v>0</v>
      </c>
      <c r="BM109" s="77">
        <f t="shared" si="147"/>
        <v>0</v>
      </c>
      <c r="BN109" s="77">
        <f t="shared" si="147"/>
        <v>0</v>
      </c>
      <c r="BO109" s="77">
        <f t="shared" si="147"/>
        <v>0</v>
      </c>
      <c r="BP109" s="77">
        <f t="shared" si="147"/>
        <v>0</v>
      </c>
      <c r="BQ109" s="77">
        <f t="shared" si="147"/>
        <v>0</v>
      </c>
      <c r="BR109" s="77">
        <f t="shared" si="147"/>
        <v>0</v>
      </c>
      <c r="BS109" s="77">
        <f t="shared" si="147"/>
        <v>0</v>
      </c>
      <c r="BT109" s="77">
        <f t="shared" si="147"/>
        <v>0</v>
      </c>
      <c r="BU109" s="77">
        <f t="shared" si="147"/>
        <v>0</v>
      </c>
      <c r="BV109" s="77">
        <f t="shared" si="147"/>
        <v>0</v>
      </c>
      <c r="BW109" s="77">
        <f t="shared" si="147"/>
        <v>0</v>
      </c>
      <c r="BX109" s="77">
        <f t="shared" si="147"/>
        <v>0</v>
      </c>
      <c r="BY109" s="77">
        <f>BY107+BY108</f>
        <v>0</v>
      </c>
      <c r="BZ109" s="77">
        <f t="shared" si="147"/>
        <v>0</v>
      </c>
      <c r="CA109" s="77">
        <f t="shared" ref="CA109:EU109" si="148">SUM(CA107:CA108)</f>
        <v>0</v>
      </c>
      <c r="CB109" s="77">
        <f t="shared" si="148"/>
        <v>0</v>
      </c>
      <c r="CC109" s="77">
        <f t="shared" si="148"/>
        <v>0</v>
      </c>
      <c r="CD109" s="77">
        <f t="shared" si="148"/>
        <v>0</v>
      </c>
      <c r="CE109" s="77">
        <f t="shared" si="148"/>
        <v>0</v>
      </c>
      <c r="CF109" s="77">
        <f t="shared" si="148"/>
        <v>0</v>
      </c>
      <c r="CG109" s="77">
        <f t="shared" si="148"/>
        <v>0</v>
      </c>
      <c r="CH109" s="77">
        <f t="shared" si="148"/>
        <v>0</v>
      </c>
      <c r="CI109" s="77">
        <f t="shared" si="148"/>
        <v>0</v>
      </c>
      <c r="CJ109" s="77">
        <f t="shared" si="148"/>
        <v>0</v>
      </c>
      <c r="CK109" s="77">
        <f t="shared" si="148"/>
        <v>0</v>
      </c>
      <c r="CL109" s="77">
        <f t="shared" si="148"/>
        <v>0</v>
      </c>
      <c r="CM109" s="77">
        <f t="shared" si="148"/>
        <v>0</v>
      </c>
      <c r="CN109" s="77">
        <f t="shared" si="148"/>
        <v>0</v>
      </c>
      <c r="CO109" s="77">
        <f t="shared" si="148"/>
        <v>0</v>
      </c>
      <c r="CP109" s="77">
        <f t="shared" si="148"/>
        <v>0</v>
      </c>
      <c r="CQ109" s="77">
        <f t="shared" si="148"/>
        <v>0</v>
      </c>
      <c r="CR109" s="77">
        <f t="shared" si="148"/>
        <v>0</v>
      </c>
      <c r="CS109" s="77">
        <f t="shared" si="148"/>
        <v>0</v>
      </c>
      <c r="CT109" s="77">
        <f t="shared" si="148"/>
        <v>0</v>
      </c>
      <c r="CU109" s="77">
        <f t="shared" si="148"/>
        <v>0</v>
      </c>
      <c r="CV109" s="77">
        <f t="shared" si="148"/>
        <v>0</v>
      </c>
      <c r="CW109" s="77">
        <f t="shared" si="148"/>
        <v>0</v>
      </c>
      <c r="CX109" s="77">
        <f t="shared" si="148"/>
        <v>0</v>
      </c>
      <c r="CY109" s="77">
        <f t="shared" si="148"/>
        <v>0</v>
      </c>
      <c r="CZ109" s="77">
        <f t="shared" si="148"/>
        <v>0</v>
      </c>
      <c r="DA109" s="77">
        <f t="shared" si="148"/>
        <v>0</v>
      </c>
      <c r="DB109" s="77">
        <f t="shared" si="148"/>
        <v>0</v>
      </c>
      <c r="DC109" s="77">
        <f t="shared" si="148"/>
        <v>0</v>
      </c>
      <c r="DD109" s="77">
        <f t="shared" si="148"/>
        <v>0</v>
      </c>
      <c r="DE109" s="77">
        <f t="shared" si="148"/>
        <v>0</v>
      </c>
      <c r="DF109" s="77">
        <f t="shared" si="148"/>
        <v>0</v>
      </c>
      <c r="DG109" s="77">
        <f t="shared" si="148"/>
        <v>0</v>
      </c>
      <c r="DH109" s="77">
        <f t="shared" si="148"/>
        <v>0</v>
      </c>
      <c r="DI109" s="77">
        <f t="shared" si="148"/>
        <v>0</v>
      </c>
      <c r="DJ109" s="77">
        <f t="shared" si="148"/>
        <v>0</v>
      </c>
      <c r="DK109" s="77">
        <f t="shared" si="148"/>
        <v>0</v>
      </c>
      <c r="DL109" s="77">
        <f t="shared" si="148"/>
        <v>0</v>
      </c>
      <c r="DM109" s="77">
        <f t="shared" si="148"/>
        <v>0</v>
      </c>
      <c r="DN109" s="77">
        <f t="shared" si="148"/>
        <v>0</v>
      </c>
      <c r="DO109" s="77">
        <f t="shared" si="148"/>
        <v>0</v>
      </c>
      <c r="DP109" s="77">
        <f t="shared" si="148"/>
        <v>0</v>
      </c>
      <c r="DQ109" s="77">
        <f t="shared" si="148"/>
        <v>0</v>
      </c>
      <c r="DR109" s="77">
        <f t="shared" si="148"/>
        <v>0</v>
      </c>
      <c r="DS109" s="77">
        <f t="shared" si="148"/>
        <v>0</v>
      </c>
      <c r="DT109" s="77">
        <f t="shared" si="148"/>
        <v>0</v>
      </c>
      <c r="DU109" s="77">
        <f t="shared" si="148"/>
        <v>0</v>
      </c>
      <c r="DV109" s="77">
        <f t="shared" si="148"/>
        <v>0</v>
      </c>
      <c r="DW109" s="77">
        <f t="shared" si="148"/>
        <v>0</v>
      </c>
      <c r="DX109" s="77">
        <f t="shared" si="148"/>
        <v>0</v>
      </c>
      <c r="DY109" s="77">
        <f t="shared" si="148"/>
        <v>0</v>
      </c>
      <c r="DZ109" s="77">
        <f t="shared" si="148"/>
        <v>0</v>
      </c>
      <c r="EA109" s="77">
        <f t="shared" si="148"/>
        <v>0</v>
      </c>
      <c r="EB109" s="77">
        <f t="shared" si="148"/>
        <v>0</v>
      </c>
      <c r="EC109" s="77">
        <f t="shared" si="148"/>
        <v>0</v>
      </c>
      <c r="ED109" s="77">
        <f t="shared" si="148"/>
        <v>0</v>
      </c>
      <c r="EE109" s="77">
        <f t="shared" si="148"/>
        <v>0</v>
      </c>
      <c r="EF109" s="77">
        <f t="shared" si="148"/>
        <v>0</v>
      </c>
      <c r="EG109" s="77">
        <f t="shared" si="148"/>
        <v>0</v>
      </c>
      <c r="EH109" s="77">
        <f t="shared" si="148"/>
        <v>0</v>
      </c>
      <c r="EI109" s="77">
        <f t="shared" si="148"/>
        <v>0</v>
      </c>
      <c r="EJ109" s="77">
        <f t="shared" si="148"/>
        <v>0</v>
      </c>
      <c r="EK109" s="77">
        <f t="shared" si="148"/>
        <v>0</v>
      </c>
      <c r="EL109" s="77">
        <f t="shared" si="148"/>
        <v>0</v>
      </c>
      <c r="EM109" s="77">
        <f t="shared" si="148"/>
        <v>0</v>
      </c>
      <c r="EN109" s="77">
        <f t="shared" si="148"/>
        <v>0</v>
      </c>
      <c r="EO109" s="77">
        <f t="shared" si="148"/>
        <v>0</v>
      </c>
      <c r="EP109" s="77">
        <f t="shared" si="148"/>
        <v>0</v>
      </c>
      <c r="EQ109" s="77">
        <f t="shared" si="148"/>
        <v>0</v>
      </c>
      <c r="ER109" s="77">
        <f t="shared" si="148"/>
        <v>0</v>
      </c>
      <c r="ES109" s="77">
        <f t="shared" si="148"/>
        <v>0</v>
      </c>
      <c r="ET109" s="77">
        <f t="shared" si="148"/>
        <v>0</v>
      </c>
      <c r="EU109" s="77">
        <f t="shared" si="148"/>
        <v>0</v>
      </c>
      <c r="EV109" s="77">
        <f t="shared" ref="EV109:FM109" si="149">SUM(EV107:EV108)</f>
        <v>0</v>
      </c>
      <c r="EW109" s="77">
        <f t="shared" si="149"/>
        <v>0</v>
      </c>
      <c r="EX109" s="77">
        <f t="shared" si="149"/>
        <v>0</v>
      </c>
      <c r="EY109" s="77">
        <f t="shared" si="149"/>
        <v>0</v>
      </c>
      <c r="EZ109" s="77">
        <f t="shared" si="149"/>
        <v>0</v>
      </c>
      <c r="FA109" s="77">
        <f t="shared" si="149"/>
        <v>0</v>
      </c>
      <c r="FB109" s="77">
        <f t="shared" si="149"/>
        <v>0</v>
      </c>
      <c r="FC109" s="77">
        <f t="shared" si="149"/>
        <v>0</v>
      </c>
      <c r="FD109" s="77">
        <f t="shared" si="149"/>
        <v>0</v>
      </c>
      <c r="FE109" s="77">
        <f t="shared" si="149"/>
        <v>0</v>
      </c>
      <c r="FF109" s="77">
        <f t="shared" si="149"/>
        <v>0</v>
      </c>
      <c r="FG109" s="77">
        <f t="shared" si="149"/>
        <v>0</v>
      </c>
      <c r="FH109" s="77">
        <f t="shared" si="149"/>
        <v>0</v>
      </c>
      <c r="FI109" s="77">
        <f t="shared" si="149"/>
        <v>0</v>
      </c>
      <c r="FJ109" s="77">
        <f t="shared" si="149"/>
        <v>0</v>
      </c>
      <c r="FK109" s="77">
        <f t="shared" si="149"/>
        <v>0</v>
      </c>
      <c r="FL109" s="77">
        <f t="shared" si="149"/>
        <v>0</v>
      </c>
      <c r="FM109" s="77">
        <f t="shared" si="149"/>
        <v>0</v>
      </c>
    </row>
    <row r="112" spans="1:169" s="19" customFormat="1" ht="23.25" x14ac:dyDescent="0.35"/>
    <row r="113" s="7" customFormat="1" ht="27.75" x14ac:dyDescent="0.4"/>
  </sheetData>
  <mergeCells count="194">
    <mergeCell ref="A6:A14"/>
    <mergeCell ref="B6:B14"/>
    <mergeCell ref="C6:C14"/>
    <mergeCell ref="D6:BX6"/>
    <mergeCell ref="BY6:BZ12"/>
    <mergeCell ref="CA6:DP6"/>
    <mergeCell ref="BE7:BF7"/>
    <mergeCell ref="BG7:BW7"/>
    <mergeCell ref="BX7:BX14"/>
    <mergeCell ref="CA7:CA14"/>
    <mergeCell ref="D7:D14"/>
    <mergeCell ref="E7:AO7"/>
    <mergeCell ref="AP7:AP14"/>
    <mergeCell ref="AQ7:AS7"/>
    <mergeCell ref="AT7:AT14"/>
    <mergeCell ref="AU7:BC7"/>
    <mergeCell ref="BD7:BD14"/>
    <mergeCell ref="DR6:DR14"/>
    <mergeCell ref="DT6:DT14"/>
    <mergeCell ref="CC7:CC14"/>
    <mergeCell ref="CD7:CD14"/>
    <mergeCell ref="CE7:CE14"/>
    <mergeCell ref="CG7:CG14"/>
    <mergeCell ref="CH7:CH14"/>
    <mergeCell ref="CI7:CI14"/>
    <mergeCell ref="FK6:FK14"/>
    <mergeCell ref="FL6:FL14"/>
    <mergeCell ref="FM6:FM14"/>
    <mergeCell ref="DU6:DU8"/>
    <mergeCell ref="DV6:DW10"/>
    <mergeCell ref="DX6:FF6"/>
    <mergeCell ref="FG6:FJ6"/>
    <mergeCell ref="EB7:EB14"/>
    <mergeCell ref="ED7:ED14"/>
    <mergeCell ref="EE7:EE14"/>
    <mergeCell ref="EF7:EF14"/>
    <mergeCell ref="CQ7:CQ14"/>
    <mergeCell ref="CR7:CR14"/>
    <mergeCell ref="CS7:CS14"/>
    <mergeCell ref="CT7:CT14"/>
    <mergeCell ref="CU7:CU14"/>
    <mergeCell ref="CW7:CW14"/>
    <mergeCell ref="CV8:CV14"/>
    <mergeCell ref="CJ7:CJ14"/>
    <mergeCell ref="CK7:CK14"/>
    <mergeCell ref="CL7:CL14"/>
    <mergeCell ref="CM7:CM14"/>
    <mergeCell ref="CO7:CO14"/>
    <mergeCell ref="CP7:CP14"/>
    <mergeCell ref="DD7:DD14"/>
    <mergeCell ref="DE7:DE14"/>
    <mergeCell ref="DF7:DF14"/>
    <mergeCell ref="DG7:DG14"/>
    <mergeCell ref="DH7:DH14"/>
    <mergeCell ref="DI7:DI14"/>
    <mergeCell ref="CX7:CX14"/>
    <mergeCell ref="CY7:CY14"/>
    <mergeCell ref="CZ7:CZ14"/>
    <mergeCell ref="DA7:DA14"/>
    <mergeCell ref="DB7:DB14"/>
    <mergeCell ref="DC7:DC14"/>
    <mergeCell ref="DP7:DP14"/>
    <mergeCell ref="DQ7:DQ14"/>
    <mergeCell ref="DS7:DS14"/>
    <mergeCell ref="DX7:DX14"/>
    <mergeCell ref="DZ7:DZ14"/>
    <mergeCell ref="EA7:EA14"/>
    <mergeCell ref="DY8:DY14"/>
    <mergeCell ref="DU9:DU14"/>
    <mergeCell ref="DJ7:DJ14"/>
    <mergeCell ref="DK7:DK14"/>
    <mergeCell ref="DL7:DL14"/>
    <mergeCell ref="DM7:DM14"/>
    <mergeCell ref="DN7:DN14"/>
    <mergeCell ref="DO7:DO8"/>
    <mergeCell ref="DO9:DO14"/>
    <mergeCell ref="EP7:ER7"/>
    <mergeCell ref="ES7:ES14"/>
    <mergeCell ref="ET7:ET14"/>
    <mergeCell ref="EU7:EU14"/>
    <mergeCell ref="EG7:EG14"/>
    <mergeCell ref="EH7:EH14"/>
    <mergeCell ref="EI7:EI14"/>
    <mergeCell ref="EJ7:EJ14"/>
    <mergeCell ref="EK7:EK14"/>
    <mergeCell ref="EL7:EL14"/>
    <mergeCell ref="FH7:FJ7"/>
    <mergeCell ref="E8:E14"/>
    <mergeCell ref="F8:I8"/>
    <mergeCell ref="J8:J14"/>
    <mergeCell ref="K8:N8"/>
    <mergeCell ref="O8:O14"/>
    <mergeCell ref="P8:R8"/>
    <mergeCell ref="S8:S14"/>
    <mergeCell ref="T8:T14"/>
    <mergeCell ref="U8:U14"/>
    <mergeCell ref="FB7:FB14"/>
    <mergeCell ref="FC7:FC14"/>
    <mergeCell ref="FD7:FD14"/>
    <mergeCell ref="FE7:FE14"/>
    <mergeCell ref="FF7:FF14"/>
    <mergeCell ref="FG7:FG14"/>
    <mergeCell ref="EV7:EV14"/>
    <mergeCell ref="EW7:EW14"/>
    <mergeCell ref="EX7:EX14"/>
    <mergeCell ref="EY7:EY14"/>
    <mergeCell ref="EZ7:EZ14"/>
    <mergeCell ref="FA7:FA14"/>
    <mergeCell ref="EM7:EM14"/>
    <mergeCell ref="EO7:EO14"/>
    <mergeCell ref="V8:V14"/>
    <mergeCell ref="W8:W14"/>
    <mergeCell ref="X8:X14"/>
    <mergeCell ref="AA8:AA14"/>
    <mergeCell ref="AB8:AC8"/>
    <mergeCell ref="AD8:AD14"/>
    <mergeCell ref="Y9:Y14"/>
    <mergeCell ref="Z9:Z14"/>
    <mergeCell ref="AB9:AB14"/>
    <mergeCell ref="AC9:AC14"/>
    <mergeCell ref="AO8:AO14"/>
    <mergeCell ref="AQ8:AQ14"/>
    <mergeCell ref="AR8:AR14"/>
    <mergeCell ref="AS8:AS14"/>
    <mergeCell ref="AU8:AU14"/>
    <mergeCell ref="AW8:AZ8"/>
    <mergeCell ref="AE8:AH8"/>
    <mergeCell ref="AI8:AI14"/>
    <mergeCell ref="AJ8:AJ14"/>
    <mergeCell ref="AK8:AK14"/>
    <mergeCell ref="AL8:AM8"/>
    <mergeCell ref="AN8:AN14"/>
    <mergeCell ref="AE9:AE14"/>
    <mergeCell ref="AG9:AG14"/>
    <mergeCell ref="AH9:AH14"/>
    <mergeCell ref="AL9:AL14"/>
    <mergeCell ref="BM9:BM14"/>
    <mergeCell ref="BN9:BN14"/>
    <mergeCell ref="BQ9:BQ14"/>
    <mergeCell ref="BR9:BR14"/>
    <mergeCell ref="BC8:BC14"/>
    <mergeCell ref="BE8:BE14"/>
    <mergeCell ref="BF8:BF14"/>
    <mergeCell ref="BG8:BG14"/>
    <mergeCell ref="BH8:BK8"/>
    <mergeCell ref="BL8:BL14"/>
    <mergeCell ref="FJ8:FJ14"/>
    <mergeCell ref="F9:F14"/>
    <mergeCell ref="G9:G14"/>
    <mergeCell ref="H9:H14"/>
    <mergeCell ref="K9:K14"/>
    <mergeCell ref="L9:L14"/>
    <mergeCell ref="M9:M14"/>
    <mergeCell ref="P9:P14"/>
    <mergeCell ref="Q9:Q14"/>
    <mergeCell ref="R9:R14"/>
    <mergeCell ref="EC8:EC14"/>
    <mergeCell ref="EN8:EN14"/>
    <mergeCell ref="EP8:EP14"/>
    <mergeCell ref="ER8:ER14"/>
    <mergeCell ref="FH8:FH14"/>
    <mergeCell ref="FI8:FI14"/>
    <mergeCell ref="EQ9:EQ14"/>
    <mergeCell ref="BU8:BU14"/>
    <mergeCell ref="BV8:BV14"/>
    <mergeCell ref="BW8:BW14"/>
    <mergeCell ref="CB8:CB14"/>
    <mergeCell ref="CF8:CF14"/>
    <mergeCell ref="CN8:CN14"/>
    <mergeCell ref="BM8:BN8"/>
    <mergeCell ref="I10:I14"/>
    <mergeCell ref="N10:N14"/>
    <mergeCell ref="AF10:AF14"/>
    <mergeCell ref="DV11:DV14"/>
    <mergeCell ref="DW11:DW14"/>
    <mergeCell ref="BY13:BY14"/>
    <mergeCell ref="BZ13:BZ14"/>
    <mergeCell ref="BA9:BA14"/>
    <mergeCell ref="BB9:BB14"/>
    <mergeCell ref="BH9:BH14"/>
    <mergeCell ref="BI9:BI14"/>
    <mergeCell ref="BJ9:BJ14"/>
    <mergeCell ref="BK9:BK14"/>
    <mergeCell ref="AM9:AM14"/>
    <mergeCell ref="AV9:AV14"/>
    <mergeCell ref="AW9:AW14"/>
    <mergeCell ref="AX9:AX14"/>
    <mergeCell ref="AY9:AY14"/>
    <mergeCell ref="AZ9:AZ14"/>
    <mergeCell ref="BO8:BO14"/>
    <mergeCell ref="BP8:BP14"/>
    <mergeCell ref="BQ8:BR8"/>
    <mergeCell ref="BS8:BS14"/>
    <mergeCell ref="BT8:BT14"/>
  </mergeCells>
  <conditionalFormatting sqref="BP108 BP63:BP67 BP61 BP34:BP58 BP30:BP32 BP23:BP28 BP17:BP21 E61:BL61 BV63:BX67 BV23:BX28 BV30:BX32 BV61:BX61 BV34:BX58 BV108:BX108 BV69:BX105 BO69:BT100 E108:BL108 E30:BL32 E63:BL67 E69:BM69 BY60:BY105 E34:BL58 AZ23:BL23 E23:AX23 E71:BM105 AZ70:BM70 E70:AX70 FL108:FM108 FL17:FM21 FL69:FM105 FL34:FM58 FL30:FM32 FL63:FM67 FL61:FM61 FL23:FM28 DW17:FJ21 BZ108:FJ108 BZ23:FJ28 BZ30:FJ32 BZ34:FJ58 BZ61:FJ61 BZ63:FJ67 BZ69:FJ105 BY17:BY58 BV17:BX21 BZ17:DU21 E24:BL28 E17:BL21 BO102:BT105 BO101:BR101 BT101">
    <cfRule type="cellIs" dxfId="11" priority="12" operator="lessThan">
      <formula>0</formula>
    </cfRule>
  </conditionalFormatting>
  <conditionalFormatting sqref="FM17:FM21 FM23:FM28 FM30:FM32 FM34:FM58 FM61">
    <cfRule type="cellIs" dxfId="10" priority="11" operator="lessThan">
      <formula>0</formula>
    </cfRule>
  </conditionalFormatting>
  <conditionalFormatting sqref="U23">
    <cfRule type="cellIs" dxfId="9" priority="10" operator="lessThan">
      <formula>0</formula>
    </cfRule>
  </conditionalFormatting>
  <conditionalFormatting sqref="BV108:BX108">
    <cfRule type="cellIs" dxfId="8" priority="9" operator="lessThan">
      <formula>0</formula>
    </cfRule>
  </conditionalFormatting>
  <conditionalFormatting sqref="BM23:BO28 BM30:BO32 BM34:BO58 BM61:BO61 BM63:BO67 BM108:BO108 BM17:BO21">
    <cfRule type="cellIs" dxfId="7" priority="8" operator="lessThan">
      <formula>0</formula>
    </cfRule>
  </conditionalFormatting>
  <conditionalFormatting sqref="BS17:BU21 BS23:BU28 BS30:BU32 BS34:BU58 BS61:BU61 BS63:BU67 BS108:BU108">
    <cfRule type="cellIs" dxfId="6" priority="7" operator="lessThan">
      <formula>0</formula>
    </cfRule>
  </conditionalFormatting>
  <conditionalFormatting sqref="BQ61:BR61 BQ108:BR108 BQ23:BR28 BQ30:BR32 BQ34:BR58 BQ63:BR67 BQ17:BR21">
    <cfRule type="cellIs" dxfId="5" priority="6" operator="lessThan">
      <formula>0</formula>
    </cfRule>
  </conditionalFormatting>
  <conditionalFormatting sqref="BU69:BU105">
    <cfRule type="cellIs" dxfId="4" priority="5" operator="lessThan">
      <formula>0</formula>
    </cfRule>
  </conditionalFormatting>
  <conditionalFormatting sqref="BN69:BN105">
    <cfRule type="cellIs" dxfId="3" priority="4" operator="lessThan">
      <formula>0</formula>
    </cfRule>
  </conditionalFormatting>
  <conditionalFormatting sqref="DV17:DV21">
    <cfRule type="cellIs" dxfId="2" priority="3" operator="lessThan">
      <formula>0</formula>
    </cfRule>
  </conditionalFormatting>
  <conditionalFormatting sqref="FK23:FK28 FK61 FK63:FK67 FK30:FK32 FK34:FK58 FK108 FK69:FK105 FK17:FK21">
    <cfRule type="cellIs" dxfId="1" priority="2" operator="lessThan">
      <formula>0</formula>
    </cfRule>
  </conditionalFormatting>
  <conditionalFormatting sqref="BS101">
    <cfRule type="cellIs" dxfId="0" priority="1" operator="lessThan">
      <formula>0</formula>
    </cfRule>
  </conditionalFormatting>
  <printOptions verticalCentered="1"/>
  <pageMargins left="0.31496062992125984" right="0.19685039370078741" top="0" bottom="0" header="0" footer="0"/>
  <pageSetup paperSize="8" scale="24" fitToHeight="6" orientation="landscape" r:id="rId1"/>
  <headerFooter alignWithMargins="0"/>
  <colBreaks count="3" manualBreakCount="3">
    <brk id="34" max="1048575" man="1"/>
    <brk id="70" max="1048575" man="1"/>
    <brk id="11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V_МО_изм</vt:lpstr>
      <vt:lpstr>V_МО_изм!Заголовки_для_печати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2023-06-13T12:33:24Z</dcterms:created>
  <dcterms:modified xsi:type="dcterms:W3CDTF">2023-06-14T06:43:07Z</dcterms:modified>
</cp:coreProperties>
</file>